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yo\Trabajo GT\Supervision 2022\Contratacion EST\01 Proceso General\2da Convocatoria\Propuestas\Evaluaciones\"/>
    </mc:Choice>
  </mc:AlternateContent>
  <xr:revisionPtr revIDLastSave="0" documentId="13_ncr:1_{BF552633-DA16-4D9D-9182-F2E9CAF4814C}" xr6:coauthVersionLast="47" xr6:coauthVersionMax="47" xr10:uidLastSave="{00000000-0000-0000-0000-000000000000}"/>
  <bookViews>
    <workbookView xWindow="-120" yWindow="-120" windowWidth="29040" windowHeight="15840" tabRatio="900" activeTab="4" xr2:uid="{00000000-000D-0000-FFFF-FFFF00000000}"/>
  </bookViews>
  <sheets>
    <sheet name="Admision" sheetId="55" r:id="rId1"/>
    <sheet name="Evaluacion Económica" sheetId="58" r:id="rId2"/>
    <sheet name="Evaluacion Tecnica" sheetId="38" r:id="rId3"/>
    <sheet name="Puntaje total" sheetId="99" r:id="rId4"/>
    <sheet name="FactoresPersonal" sheetId="96" r:id="rId5"/>
  </sheets>
  <definedNames>
    <definedName name="_xlnm.Print_Area" localSheetId="0">Admision!$A$1:$E$77</definedName>
    <definedName name="_xlnm.Print_Area" localSheetId="1">'Evaluacion Económica'!$A$1:$D$10</definedName>
    <definedName name="_xlnm.Print_Area" localSheetId="2">'Evaluacion Tecnica'!$A$1:$I$40</definedName>
    <definedName name="_xlnm.Print_Area" localSheetId="4">FactoresPersonal!$A$1:$Q$97</definedName>
    <definedName name="_xlnm.Print_Titles" localSheetId="2">'Evaluacion Tecnica'!$B:$D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93" i="96" l="1"/>
  <c r="V93" i="96"/>
  <c r="T93" i="96"/>
  <c r="R93" i="96"/>
  <c r="P93" i="96"/>
  <c r="N93" i="96"/>
  <c r="L93" i="96"/>
  <c r="J93" i="96"/>
  <c r="H93" i="96"/>
  <c r="F93" i="96"/>
  <c r="D93" i="96"/>
  <c r="X60" i="96"/>
  <c r="X57" i="96"/>
  <c r="X54" i="96"/>
  <c r="X51" i="96"/>
  <c r="X48" i="96"/>
  <c r="X39" i="96"/>
  <c r="X63" i="96"/>
  <c r="T51" i="96"/>
  <c r="T48" i="96"/>
  <c r="T45" i="96"/>
  <c r="T42" i="96"/>
  <c r="T39" i="96"/>
  <c r="T36" i="96"/>
  <c r="N54" i="96"/>
  <c r="N57" i="96"/>
  <c r="N60" i="96"/>
  <c r="N63" i="96"/>
  <c r="N66" i="96"/>
  <c r="N69" i="96"/>
  <c r="N72" i="96"/>
  <c r="N75" i="96"/>
  <c r="N78" i="96"/>
  <c r="N81" i="96"/>
  <c r="N84" i="96"/>
  <c r="N87" i="96"/>
  <c r="N90" i="96"/>
  <c r="N51" i="96"/>
  <c r="Z90" i="96"/>
  <c r="X90" i="96"/>
  <c r="V90" i="96"/>
  <c r="T90" i="96"/>
  <c r="R90" i="96"/>
  <c r="P90" i="96"/>
  <c r="L90" i="96"/>
  <c r="J90" i="96"/>
  <c r="H90" i="96"/>
  <c r="F90" i="96"/>
  <c r="D90" i="96"/>
  <c r="Z87" i="96"/>
  <c r="X87" i="96"/>
  <c r="V87" i="96"/>
  <c r="T87" i="96"/>
  <c r="R87" i="96"/>
  <c r="P87" i="96"/>
  <c r="L87" i="96"/>
  <c r="J87" i="96"/>
  <c r="H87" i="96"/>
  <c r="F87" i="96"/>
  <c r="D87" i="96"/>
  <c r="Z84" i="96"/>
  <c r="X84" i="96"/>
  <c r="V84" i="96"/>
  <c r="T84" i="96"/>
  <c r="R84" i="96"/>
  <c r="P84" i="96"/>
  <c r="L84" i="96"/>
  <c r="J84" i="96"/>
  <c r="H84" i="96"/>
  <c r="F84" i="96"/>
  <c r="D84" i="96"/>
  <c r="Z81" i="96"/>
  <c r="X81" i="96"/>
  <c r="V81" i="96"/>
  <c r="T81" i="96"/>
  <c r="R81" i="96"/>
  <c r="P81" i="96"/>
  <c r="L81" i="96"/>
  <c r="J81" i="96"/>
  <c r="H81" i="96"/>
  <c r="F81" i="96"/>
  <c r="D81" i="96"/>
  <c r="N42" i="96"/>
  <c r="N39" i="96"/>
  <c r="Z78" i="96"/>
  <c r="X78" i="96"/>
  <c r="V78" i="96"/>
  <c r="T78" i="96"/>
  <c r="R78" i="96"/>
  <c r="P78" i="96"/>
  <c r="L78" i="96"/>
  <c r="J78" i="96"/>
  <c r="H78" i="96"/>
  <c r="F78" i="96"/>
  <c r="D78" i="96"/>
  <c r="Z75" i="96"/>
  <c r="X75" i="96"/>
  <c r="V75" i="96"/>
  <c r="T75" i="96"/>
  <c r="R75" i="96"/>
  <c r="P75" i="96"/>
  <c r="L75" i="96"/>
  <c r="J75" i="96"/>
  <c r="H75" i="96"/>
  <c r="F75" i="96"/>
  <c r="D75" i="96"/>
  <c r="Z72" i="96"/>
  <c r="X72" i="96"/>
  <c r="V72" i="96"/>
  <c r="T72" i="96"/>
  <c r="R72" i="96"/>
  <c r="P72" i="96"/>
  <c r="L72" i="96"/>
  <c r="J72" i="96"/>
  <c r="H72" i="96"/>
  <c r="F72" i="96"/>
  <c r="D72" i="96"/>
  <c r="N33" i="96"/>
  <c r="N36" i="96"/>
  <c r="N27" i="96"/>
  <c r="N30" i="96"/>
  <c r="N24" i="96"/>
  <c r="H45" i="96"/>
  <c r="H42" i="96"/>
  <c r="H39" i="96"/>
  <c r="H36" i="96"/>
  <c r="H33" i="96"/>
  <c r="H30" i="96"/>
  <c r="H27" i="96"/>
  <c r="H24" i="96"/>
  <c r="H21" i="96"/>
  <c r="F66" i="96"/>
  <c r="F63" i="96"/>
  <c r="F60" i="96"/>
  <c r="F57" i="96"/>
  <c r="F54" i="96"/>
  <c r="F51" i="96"/>
  <c r="F48" i="96"/>
  <c r="F45" i="96"/>
  <c r="F42" i="96"/>
  <c r="F39" i="96"/>
  <c r="F36" i="96"/>
  <c r="F33" i="96"/>
  <c r="X21" i="96" l="1"/>
  <c r="X93" i="96" s="1"/>
  <c r="V21" i="96"/>
  <c r="T21" i="96"/>
  <c r="R21" i="96"/>
  <c r="P21" i="96"/>
  <c r="N21" i="96"/>
  <c r="L21" i="96"/>
  <c r="J21" i="96"/>
  <c r="X24" i="96"/>
  <c r="V24" i="96"/>
  <c r="T24" i="96"/>
  <c r="R24" i="96"/>
  <c r="P24" i="96"/>
  <c r="L24" i="96"/>
  <c r="J24" i="96"/>
  <c r="X27" i="96"/>
  <c r="V27" i="96"/>
  <c r="T27" i="96"/>
  <c r="R27" i="96"/>
  <c r="P27" i="96"/>
  <c r="L27" i="96"/>
  <c r="J27" i="96"/>
  <c r="V30" i="96"/>
  <c r="R30" i="96"/>
  <c r="P30" i="96"/>
  <c r="L30" i="96"/>
  <c r="J30" i="96"/>
  <c r="V33" i="96"/>
  <c r="T33" i="96"/>
  <c r="R33" i="96"/>
  <c r="P33" i="96"/>
  <c r="L33" i="96"/>
  <c r="J33" i="96"/>
  <c r="V36" i="96"/>
  <c r="R36" i="96"/>
  <c r="P36" i="96"/>
  <c r="L36" i="96"/>
  <c r="J36" i="96"/>
  <c r="V39" i="96"/>
  <c r="R39" i="96"/>
  <c r="P39" i="96"/>
  <c r="L39" i="96"/>
  <c r="J39" i="96"/>
  <c r="V42" i="96"/>
  <c r="R42" i="96"/>
  <c r="P42" i="96"/>
  <c r="L42" i="96"/>
  <c r="J42" i="96"/>
  <c r="V45" i="96"/>
  <c r="R45" i="96"/>
  <c r="P45" i="96"/>
  <c r="L45" i="96"/>
  <c r="J45" i="96"/>
  <c r="V48" i="96"/>
  <c r="R48" i="96"/>
  <c r="P48" i="96"/>
  <c r="L48" i="96"/>
  <c r="J48" i="96"/>
  <c r="H48" i="96"/>
  <c r="V51" i="96"/>
  <c r="R51" i="96"/>
  <c r="P51" i="96"/>
  <c r="L51" i="96"/>
  <c r="J51" i="96"/>
  <c r="H51" i="96"/>
  <c r="V54" i="96"/>
  <c r="T54" i="96"/>
  <c r="R54" i="96"/>
  <c r="P54" i="96"/>
  <c r="L54" i="96"/>
  <c r="J54" i="96"/>
  <c r="H54" i="96"/>
  <c r="V57" i="96"/>
  <c r="T57" i="96"/>
  <c r="R57" i="96"/>
  <c r="P57" i="96"/>
  <c r="L57" i="96"/>
  <c r="J57" i="96"/>
  <c r="H57" i="96"/>
  <c r="V60" i="96"/>
  <c r="T60" i="96"/>
  <c r="R60" i="96"/>
  <c r="P60" i="96"/>
  <c r="L60" i="96"/>
  <c r="J60" i="96"/>
  <c r="H60" i="96"/>
  <c r="F21" i="96"/>
  <c r="Z30" i="96"/>
  <c r="Z27" i="96"/>
  <c r="Z24" i="96"/>
  <c r="Z21" i="96"/>
  <c r="Z33" i="96"/>
  <c r="Z36" i="96"/>
  <c r="Z39" i="96"/>
  <c r="Z42" i="96"/>
  <c r="Z45" i="96"/>
  <c r="Z48" i="96"/>
  <c r="Z51" i="96"/>
  <c r="Z54" i="96"/>
  <c r="D54" i="96"/>
  <c r="Z57" i="96"/>
  <c r="D57" i="96"/>
  <c r="Z60" i="96"/>
  <c r="D60" i="96"/>
  <c r="Z63" i="96"/>
  <c r="V63" i="96"/>
  <c r="T63" i="96"/>
  <c r="R63" i="96"/>
  <c r="P63" i="96"/>
  <c r="L63" i="96"/>
  <c r="J63" i="96"/>
  <c r="H63" i="96"/>
  <c r="D63" i="96"/>
  <c r="Z66" i="96"/>
  <c r="X66" i="96"/>
  <c r="V66" i="96"/>
  <c r="T66" i="96"/>
  <c r="R66" i="96"/>
  <c r="P66" i="96"/>
  <c r="L66" i="96"/>
  <c r="J66" i="96"/>
  <c r="H66" i="96"/>
  <c r="D66" i="96"/>
  <c r="Z69" i="96"/>
  <c r="X69" i="96"/>
  <c r="V69" i="96"/>
  <c r="T69" i="96"/>
  <c r="R69" i="96"/>
  <c r="P69" i="96"/>
  <c r="L69" i="96"/>
  <c r="J69" i="96"/>
  <c r="H69" i="96"/>
  <c r="F69" i="96"/>
  <c r="D69" i="96"/>
  <c r="D33" i="96" l="1"/>
  <c r="D36" i="96"/>
  <c r="D30" i="96"/>
  <c r="D27" i="96"/>
  <c r="D24" i="96"/>
  <c r="Z10" i="96" l="1"/>
  <c r="X10" i="96"/>
  <c r="V10" i="96"/>
  <c r="T10" i="96"/>
  <c r="R10" i="96"/>
  <c r="P10" i="96"/>
  <c r="N10" i="96"/>
  <c r="L10" i="96"/>
  <c r="J10" i="96"/>
  <c r="H10" i="96"/>
  <c r="F10" i="96"/>
  <c r="D10" i="96"/>
  <c r="D6" i="58"/>
  <c r="H21" i="38"/>
  <c r="H22" i="38"/>
  <c r="H23" i="38"/>
  <c r="H24" i="38"/>
  <c r="H25" i="38"/>
  <c r="D51" i="96"/>
  <c r="D48" i="96"/>
  <c r="D45" i="96"/>
  <c r="D42" i="96"/>
  <c r="D39" i="96"/>
  <c r="H26" i="38" l="1"/>
  <c r="H20" i="38"/>
  <c r="H27" i="38" s="1"/>
  <c r="H94" i="96" l="1"/>
  <c r="H95" i="96" s="1"/>
  <c r="P94" i="96"/>
  <c r="P95" i="96" s="1"/>
  <c r="R94" i="96"/>
  <c r="R95" i="96" s="1"/>
  <c r="X94" i="96"/>
  <c r="X95" i="96" s="1"/>
  <c r="Z94" i="96"/>
  <c r="Z95" i="96" s="1"/>
  <c r="F94" i="96"/>
  <c r="F95" i="96" s="1"/>
  <c r="L94" i="96"/>
  <c r="L95" i="96" s="1"/>
  <c r="V94" i="96"/>
  <c r="V95" i="96" s="1"/>
  <c r="J94" i="96"/>
  <c r="J95" i="96" s="1"/>
  <c r="D94" i="96"/>
  <c r="D95" i="96" s="1"/>
  <c r="T94" i="96"/>
  <c r="T95" i="96" s="1"/>
  <c r="N94" i="96"/>
  <c r="N95" i="96" s="1"/>
  <c r="C7" i="38"/>
  <c r="D8" i="58" l="1"/>
  <c r="D7" i="99" s="1"/>
  <c r="D6" i="99"/>
  <c r="F33" i="38"/>
  <c r="G34" i="38"/>
  <c r="F34" i="38"/>
  <c r="G35" i="38"/>
  <c r="F35" i="38"/>
  <c r="G36" i="38"/>
  <c r="F36" i="38"/>
  <c r="B2" i="38"/>
  <c r="B3" i="99"/>
  <c r="B2" i="99"/>
  <c r="D7" i="96"/>
  <c r="B3" i="96"/>
  <c r="B2" i="96"/>
  <c r="B3" i="58"/>
  <c r="B3" i="38"/>
  <c r="B2" i="58"/>
  <c r="C32" i="38"/>
  <c r="D8" i="9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Giovanni Toribio</author>
  </authors>
  <commentList>
    <comment ref="D21" authorId="0" shapeId="0" xr:uid="{48434F05-EAFB-4651-9EE3-7C63F528E38E}">
      <text>
        <r>
          <rPr>
            <sz val="9"/>
            <color indexed="81"/>
            <rFont val="Tahoma"/>
            <family val="2"/>
          </rPr>
          <t xml:space="preserve">
Contrato Osinergmin
Falta la conformidad del servicio. 
El numeral 8.9 de las Bases dice:
"(…)
La experiencia del personal se acreditará con cualquiera de los siguientes documentos: (i) copia simple de contratos y su respectiva conformidad (…)"</t>
        </r>
      </text>
    </comment>
    <comment ref="V22" authorId="0" shapeId="0" xr:uid="{D0141212-E506-4A8A-8142-07DCD3BE9322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Según fecha de bachiller</t>
        </r>
      </text>
    </comment>
    <comment ref="X23" authorId="0" shapeId="0" xr:uid="{81A61736-1DA2-4C44-AE57-D7508CD69868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Fecha de emisión de certificado</t>
        </r>
      </text>
    </comment>
    <comment ref="F24" authorId="0" shapeId="0" xr:uid="{B2467338-93F2-4853-B232-5B87B3FF5746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Sin conformidad</t>
        </r>
      </text>
    </comment>
    <comment ref="F27" authorId="0" shapeId="0" xr:uid="{6ECFE667-BC27-4DA1-8F4D-EA24CCE0EC59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Sin Conformidad</t>
        </r>
      </text>
    </comment>
    <comment ref="F30" authorId="0" shapeId="0" xr:uid="{5291A33A-D18F-4869-B2DD-F077D394D2B4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Sin Conformidad</t>
        </r>
      </text>
    </comment>
    <comment ref="T30" authorId="0" shapeId="0" xr:uid="{62748D7A-ECF4-4562-A0DE-E9C360F4332B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Adjunto contrato y recibos, sin embargo, bases indican contrato y conformidad</t>
        </r>
      </text>
    </comment>
    <comment ref="X30" authorId="0" shapeId="0" xr:uid="{8E6E68FC-5D81-43D6-9379-C1A0CE5D1CA0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No corresponde a comercial, es Control de Pérdidas</t>
        </r>
      </text>
    </comment>
    <comment ref="U31" authorId="0" shapeId="0" xr:uid="{C31E1A10-F715-4431-B7F1-172CA562C4DA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Adjuntó recibos emitidos; sin embargo, ello no fue suficiente.</t>
        </r>
      </text>
    </comment>
    <comment ref="X33" authorId="0" shapeId="0" xr:uid="{E6880C7C-7637-44F6-8FA0-14B067447822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No corresponde a comercial, es Control de Pérdidas</t>
        </r>
      </text>
    </comment>
    <comment ref="X36" authorId="0" shapeId="0" xr:uid="{501A1FA6-1F1A-45AA-80E3-DFBD4633F9D9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No corresponde a comercial, es Control de Pérdidas</t>
        </r>
      </text>
    </comment>
    <comment ref="X39" authorId="0" shapeId="0" xr:uid="{235A6D2C-4461-4D21-B6DA-F815078FA76C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En el certificado indica FISE, pero en el contrato (folios 585-592) adjunta información sobre detalle de actividades realizadas, por lo que se valida la experiencia</t>
        </r>
      </text>
    </comment>
    <comment ref="X42" authorId="0" shapeId="0" xr:uid="{42DBA668-DD5C-460B-B62F-128D6C2722CA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No se considera FISE</t>
        </r>
      </text>
    </comment>
    <comment ref="N45" authorId="0" shapeId="0" xr:uid="{8026301B-CEA7-4CED-82AB-AE9571166579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No corresponde validar experiencia en FISE</t>
        </r>
      </text>
    </comment>
    <comment ref="X45" authorId="0" shapeId="0" xr:uid="{3E49CE36-7DA5-4C0E-BCF2-392DA0A3985F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Experiencia en distribucion</t>
        </r>
      </text>
    </comment>
    <comment ref="N48" authorId="0" shapeId="0" xr:uid="{5582DE4D-E5D4-47E9-B209-0403FAEEF9B4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No corresponde a distribución</t>
        </r>
      </text>
    </comment>
  </commentList>
</comments>
</file>

<file path=xl/sharedStrings.xml><?xml version="1.0" encoding="utf-8"?>
<sst xmlns="http://schemas.openxmlformats.org/spreadsheetml/2006/main" count="482" uniqueCount="246">
  <si>
    <t>Descripción</t>
  </si>
  <si>
    <t>Puntaje Máximo</t>
  </si>
  <si>
    <t>Puntaje</t>
  </si>
  <si>
    <t>Datos de Calificación de las Bases</t>
  </si>
  <si>
    <t>Valor Referencial</t>
  </si>
  <si>
    <t xml:space="preserve">CUADRO DE ADMISION </t>
  </si>
  <si>
    <t>PT</t>
  </si>
  <si>
    <t>PE</t>
  </si>
  <si>
    <t>Descripción de documentos</t>
  </si>
  <si>
    <t>Folio</t>
  </si>
  <si>
    <t>Resultado</t>
  </si>
  <si>
    <t>Observaciones</t>
  </si>
  <si>
    <t>Ítem</t>
  </si>
  <si>
    <t>Puntaje Total</t>
  </si>
  <si>
    <t>Ponderaciones</t>
  </si>
  <si>
    <t>Nº</t>
  </si>
  <si>
    <t>NOMBRE DEL POSTOR</t>
  </si>
  <si>
    <t>CARGO DEL PERSONAL PROPUESTO</t>
  </si>
  <si>
    <t>NOMBRE DEL PERSONAL PROPUESTO</t>
  </si>
  <si>
    <t>PROFESIÓN DEL PERSONAL PROPUESTO</t>
  </si>
  <si>
    <t>Experiencia</t>
  </si>
  <si>
    <t xml:space="preserve">   Certificado y/o Constancia 1</t>
  </si>
  <si>
    <t>Fecha inicial</t>
  </si>
  <si>
    <t>Fecha final</t>
  </si>
  <si>
    <t xml:space="preserve">   Certificado y/o Constancia 2</t>
  </si>
  <si>
    <t xml:space="preserve">   Certificado y/o Constancia 3</t>
  </si>
  <si>
    <t xml:space="preserve">   Certificado y/o Constancia 4</t>
  </si>
  <si>
    <t xml:space="preserve">   Certificado y/o Constancia 5</t>
  </si>
  <si>
    <t xml:space="preserve">   Certificado y/o Constancia 6</t>
  </si>
  <si>
    <t xml:space="preserve">   Certificado y/o Constancia 7</t>
  </si>
  <si>
    <t xml:space="preserve">   Certificado y/o Constancia 8</t>
  </si>
  <si>
    <t xml:space="preserve">   Certificado y/o Constancia 9</t>
  </si>
  <si>
    <t>Total acumulado de dias</t>
  </si>
  <si>
    <t>Total acumulado en meses</t>
  </si>
  <si>
    <t>Total acumulado en años</t>
  </si>
  <si>
    <r>
      <t xml:space="preserve">   </t>
    </r>
    <r>
      <rPr>
        <b/>
        <sz val="10"/>
        <rFont val="Tahoma"/>
        <family val="2"/>
      </rPr>
      <t>Puntaje</t>
    </r>
  </si>
  <si>
    <t>PARTICIPANTE</t>
  </si>
  <si>
    <t>EVALUACIÓN TÉCNICA</t>
  </si>
  <si>
    <t>EVALUACIÓN ECONÓMICA</t>
  </si>
  <si>
    <t xml:space="preserve">   Certificado y/o Constancia 10</t>
  </si>
  <si>
    <t>EXPERIENCIA EN LA ACTIVIDAD</t>
  </si>
  <si>
    <t>FORMACIÓN</t>
  </si>
  <si>
    <t>Título Profesional</t>
  </si>
  <si>
    <t>Habilidad de colegio profesional</t>
  </si>
  <si>
    <t>SÍ CUMPLE</t>
  </si>
  <si>
    <t>De 250% a más del valor referencial</t>
  </si>
  <si>
    <t>De 100% a menos del 150% del valor referencial</t>
  </si>
  <si>
    <t>EXPERIENCIA DE LA EMPRESA POSTORA EN LA ACTIVIDAD</t>
  </si>
  <si>
    <t>EXPERIENCIA PROFESIONAL DEL PERSONAL</t>
  </si>
  <si>
    <t>Monto Facturado</t>
  </si>
  <si>
    <t>PROPUESTA ECONÓMICA MONTO MENOR</t>
  </si>
  <si>
    <t>PROPUESTA ECONÓMICA DEL POSTOR</t>
  </si>
  <si>
    <t>Puntaje de la Propuesta Económica</t>
  </si>
  <si>
    <t>Puntaje Obtenido</t>
  </si>
  <si>
    <t>Cumplimiento del requisito  de Formación</t>
  </si>
  <si>
    <t>Cumplimiento del requisito de Experiencia en la Actividad</t>
  </si>
  <si>
    <t>Constancias o certificados concerniente a la Experiencia en la Actividad</t>
  </si>
  <si>
    <t>De 200% a menos del 250% del referencial</t>
  </si>
  <si>
    <t>De 150% a menos del 200% del referencial</t>
  </si>
  <si>
    <t>EMPRESA</t>
  </si>
  <si>
    <t>PROPUESTA ECONÓMICA</t>
  </si>
  <si>
    <t>Contrato</t>
  </si>
  <si>
    <t>Empresa</t>
  </si>
  <si>
    <t>% Participación</t>
  </si>
  <si>
    <t>Total</t>
  </si>
  <si>
    <t>Facturación total</t>
  </si>
  <si>
    <t>De 50% a menos del 100% del valor referencial</t>
  </si>
  <si>
    <t>Item 2: Fiscalización de la Comercialización y Distribución Eléctrica Oficinas Regionales: Lambayeque, Piura y Tumbes</t>
  </si>
  <si>
    <t>FORMATO N° 1 : FORMATO DE REGISTRO DE PARTICIPACIÓN PARA EMPRESA SUPERVISORA</t>
  </si>
  <si>
    <t>ANEXO Nº 1A: DECLARACIÓN JURADA DE DATOS DEL POSTOR</t>
  </si>
  <si>
    <t>ANEXO Nº 1B: DECLARACIÓN JURADA DE DATOS DEL POSTOR ( CONSORCIO)</t>
  </si>
  <si>
    <t>DNI/PODER VIGENCIA</t>
  </si>
  <si>
    <t>ANEXO Nº 2 :PROMESA FORMAL DE CONSORCIO</t>
  </si>
  <si>
    <t>(Sólo para el caso en que un consorcio se presente como postor)</t>
  </si>
  <si>
    <t>ANEXO Nº 3 :DECLARACIÓN JURADA  DE NO TENER IMPEDIMENTOS, INCOMPATIBILIDADES Y PROHIBICIONES (PRESENTO DEL PERSONAL PROPUESTO Y EMPRESA)</t>
  </si>
  <si>
    <t>ANEXO Nº 4 : DECLARACIÓN JURADA DE COMPROMISO DEL POSTOR</t>
  </si>
  <si>
    <t>ANEXO Nº 5 : EXPERIENCIA DEL POSTOR ( CON ACREDITACION)</t>
  </si>
  <si>
    <t>ANEXO Nº 6 : RELACIÓN DEL PERSONAL PROPUESTO</t>
  </si>
  <si>
    <t>ANEXO Nº 7 : Declaración Jurada de obtención del consentimiento del uso de los datos personales contenidos en la propuesta</t>
  </si>
  <si>
    <t>ANEXO Nº 9 : OFERTA ECONÓMICA</t>
  </si>
  <si>
    <t>OR LAMBAYEQUE</t>
  </si>
  <si>
    <t>OR TUMBES</t>
  </si>
  <si>
    <t>OR PIURA</t>
  </si>
  <si>
    <t>S2-Ingeniero o Economista o Administrador o Abogado</t>
  </si>
  <si>
    <t>S2-Ingeniero</t>
  </si>
  <si>
    <t>S3A-Ingeniero o Economista o Administrador o Abogado</t>
  </si>
  <si>
    <t>S3A-Ingeniero</t>
  </si>
  <si>
    <t xml:space="preserve">   Certificado y/o Constancia 11</t>
  </si>
  <si>
    <t xml:space="preserve">   Certificado y/o Constancia 12</t>
  </si>
  <si>
    <t xml:space="preserve">   Certificado y/o Constancia 13</t>
  </si>
  <si>
    <t>ANEXO Nº 8 : DECLARACIÓN JURADA DE INFORMACIÓN DEL PERSONAL PROPUESTO</t>
  </si>
  <si>
    <t>ANEXO Nº 3 :DECLARACIÓN JURADA  DE NO TENER IMPEDIMENTOS, INCOMPATIBILIDADES Y PROHIBICIONES</t>
  </si>
  <si>
    <t>APLICA/NO APLICA</t>
  </si>
  <si>
    <t>PROCESO DE SELECCIÓN DE EMPRESAS SUPERVISORAS Nº 08-2022-OSINERGMIN-DSR
Segunda Convocatoria</t>
  </si>
  <si>
    <t>Magdalena del Mar, NN de Octubre de 2022</t>
  </si>
  <si>
    <t>COISELECT SRL</t>
  </si>
  <si>
    <t>CONSORCIO COSASING</t>
  </si>
  <si>
    <t>CONSORCIO NORORIENTE</t>
  </si>
  <si>
    <t>CONSORCIO NORTE 2</t>
  </si>
  <si>
    <t>PRESENTÓ</t>
  </si>
  <si>
    <t>4</t>
  </si>
  <si>
    <t>PRESENTÓ / PRESENTÓ</t>
  </si>
  <si>
    <t>17/6-15
27/22-25</t>
  </si>
  <si>
    <t>32-34</t>
  </si>
  <si>
    <t>36</t>
  </si>
  <si>
    <t>José Jeremías Miranda Valencia</t>
  </si>
  <si>
    <t>Leo Walter Lajo Meza</t>
  </si>
  <si>
    <t>Luis Alberto Millones Gonzales</t>
  </si>
  <si>
    <t>David Alcides Perales Rojas</t>
  </si>
  <si>
    <t>Eugenio Troyes Puelles</t>
  </si>
  <si>
    <t>Pedro Demetrio Reyes Tassara</t>
  </si>
  <si>
    <t>Marco Antonio Chavez Aguirre</t>
  </si>
  <si>
    <t>Florencio Joselito Fuster Soto</t>
  </si>
  <si>
    <t>Javier Augusto Reyna Marquez</t>
  </si>
  <si>
    <t>Ivan Kleiner Rondan Morales</t>
  </si>
  <si>
    <t>Jimmy Miguel Cruzado Zegarra</t>
  </si>
  <si>
    <t>Yery Juan José de los Santos Reyna</t>
  </si>
  <si>
    <t>39</t>
  </si>
  <si>
    <t>41</t>
  </si>
  <si>
    <t>43</t>
  </si>
  <si>
    <t>45</t>
  </si>
  <si>
    <t>47</t>
  </si>
  <si>
    <t>49</t>
  </si>
  <si>
    <t>51</t>
  </si>
  <si>
    <t>53</t>
  </si>
  <si>
    <t>55</t>
  </si>
  <si>
    <t>57</t>
  </si>
  <si>
    <t>59</t>
  </si>
  <si>
    <t>61</t>
  </si>
  <si>
    <t>63</t>
  </si>
  <si>
    <t>083-2010-GFE</t>
  </si>
  <si>
    <t>Osinergmin</t>
  </si>
  <si>
    <t>060-2015-GFE</t>
  </si>
  <si>
    <t>013-2016-DSE</t>
  </si>
  <si>
    <t>013-2016-DSE Adenda 1</t>
  </si>
  <si>
    <t>013-2016-DSE Adenda 3</t>
  </si>
  <si>
    <t>013-2016-DSE Adenda 4</t>
  </si>
  <si>
    <t>SUP1600237</t>
  </si>
  <si>
    <t>SUP1600237 Adenda 1</t>
  </si>
  <si>
    <t>SUP1700077</t>
  </si>
  <si>
    <t>SUP1700077 Adenda 3</t>
  </si>
  <si>
    <t>SUP1700077 Adenda 5</t>
  </si>
  <si>
    <t>65-178</t>
  </si>
  <si>
    <t>68-87</t>
  </si>
  <si>
    <t>89-109</t>
  </si>
  <si>
    <t>111-123</t>
  </si>
  <si>
    <t>125-127</t>
  </si>
  <si>
    <t>129-131</t>
  </si>
  <si>
    <t>133-138</t>
  </si>
  <si>
    <t>140-152</t>
  </si>
  <si>
    <t>154-156</t>
  </si>
  <si>
    <t>158-169</t>
  </si>
  <si>
    <t>171-173</t>
  </si>
  <si>
    <t>175-178</t>
  </si>
  <si>
    <t>Total (consorciado 1) (65%)</t>
  </si>
  <si>
    <t>Total (consorciado 2) (35%)</t>
  </si>
  <si>
    <t>180</t>
  </si>
  <si>
    <t>Ingeniero Mecánico-Electrico</t>
  </si>
  <si>
    <t>Si</t>
  </si>
  <si>
    <t>SI CUMPLE</t>
  </si>
  <si>
    <t>Ingeniero Electricista</t>
  </si>
  <si>
    <t>Ingeniero en Energía</t>
  </si>
  <si>
    <t>Sí</t>
  </si>
  <si>
    <t>Ingeniero Mecanico Electricista</t>
  </si>
  <si>
    <t xml:space="preserve">   Certificado y/o Constancia 14</t>
  </si>
  <si>
    <t xml:space="preserve">   Certificado y/o Constancia 15</t>
  </si>
  <si>
    <t xml:space="preserve">   Certificado y/o Constancia 16</t>
  </si>
  <si>
    <t xml:space="preserve">   Certificado y/o Constancia 17</t>
  </si>
  <si>
    <t>207</t>
  </si>
  <si>
    <t>211-213</t>
  </si>
  <si>
    <t>254-257</t>
  </si>
  <si>
    <t>309-311</t>
  </si>
  <si>
    <t>332-335</t>
  </si>
  <si>
    <t>354-356</t>
  </si>
  <si>
    <t>381-383</t>
  </si>
  <si>
    <t>403-404</t>
  </si>
  <si>
    <t>418-420</t>
  </si>
  <si>
    <t>457-459</t>
  </si>
  <si>
    <t>513-515</t>
  </si>
  <si>
    <t>544-545</t>
  </si>
  <si>
    <t>604-607</t>
  </si>
  <si>
    <t>620</t>
  </si>
  <si>
    <t xml:space="preserve">ADMITIDO </t>
  </si>
  <si>
    <t>219-231</t>
  </si>
  <si>
    <t>232-249</t>
  </si>
  <si>
    <t>250-252</t>
  </si>
  <si>
    <t>263-269</t>
  </si>
  <si>
    <t>270-284</t>
  </si>
  <si>
    <t>285-306</t>
  </si>
  <si>
    <t>317-318</t>
  </si>
  <si>
    <t>319-320</t>
  </si>
  <si>
    <t>321-322</t>
  </si>
  <si>
    <t>323-324</t>
  </si>
  <si>
    <t>325-326</t>
  </si>
  <si>
    <t>327-328</t>
  </si>
  <si>
    <t>329-330</t>
  </si>
  <si>
    <t>339-340</t>
  </si>
  <si>
    <t>362-363</t>
  </si>
  <si>
    <t>364-365</t>
  </si>
  <si>
    <t>366-367</t>
  </si>
  <si>
    <t>368-369</t>
  </si>
  <si>
    <t>370-371</t>
  </si>
  <si>
    <t>372-373</t>
  </si>
  <si>
    <t>374-375</t>
  </si>
  <si>
    <t>376-377</t>
  </si>
  <si>
    <t>378-379</t>
  </si>
  <si>
    <t xml:space="preserve">   Certificado y/o Constancia 18</t>
  </si>
  <si>
    <t xml:space="preserve">   Certificado y/o Constancia 19</t>
  </si>
  <si>
    <t xml:space="preserve">   Certificado y/o Constancia 20</t>
  </si>
  <si>
    <t xml:space="preserve">   Certificado y/o Constancia 21</t>
  </si>
  <si>
    <t xml:space="preserve">   Certificado y/o Constancia 22</t>
  </si>
  <si>
    <t xml:space="preserve">   Certificado y/o Constancia 23</t>
  </si>
  <si>
    <t xml:space="preserve">   Certificado y/o Constancia 24</t>
  </si>
  <si>
    <t>407-408</t>
  </si>
  <si>
    <t>411-412</t>
  </si>
  <si>
    <t>413-414</t>
  </si>
  <si>
    <t>415-416</t>
  </si>
  <si>
    <t>424-425</t>
  </si>
  <si>
    <t>428-435</t>
  </si>
  <si>
    <t>436-444</t>
  </si>
  <si>
    <t>445-454</t>
  </si>
  <si>
    <t>464-466</t>
  </si>
  <si>
    <t>467-474</t>
  </si>
  <si>
    <t>475-504</t>
  </si>
  <si>
    <t>505-507</t>
  </si>
  <si>
    <t>509-511</t>
  </si>
  <si>
    <t>520-521</t>
  </si>
  <si>
    <t>525-526</t>
  </si>
  <si>
    <t>527-528</t>
  </si>
  <si>
    <t>529-530</t>
  </si>
  <si>
    <t>531-532</t>
  </si>
  <si>
    <t>533-534</t>
  </si>
  <si>
    <t>535-536</t>
  </si>
  <si>
    <t>537-538</t>
  </si>
  <si>
    <t>539-540</t>
  </si>
  <si>
    <t>541-542</t>
  </si>
  <si>
    <t>548-549</t>
  </si>
  <si>
    <t>584-592</t>
  </si>
  <si>
    <t>593-597</t>
  </si>
  <si>
    <t>554-568</t>
  </si>
  <si>
    <t>569
572-575</t>
  </si>
  <si>
    <t>570
576-579</t>
  </si>
  <si>
    <t>571
580-583</t>
  </si>
  <si>
    <t>598-602</t>
  </si>
  <si>
    <t>615-616</t>
  </si>
  <si>
    <t>617-618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</si>
</sst>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00"/>
    <numFmt numFmtId="167" formatCode="_([$€]* #,##0.00_);_([$€]* \(#,##0.00\);_([$€]* &quot;-&quot;??_);_(@_)"/>
    <numFmt numFmtId="168" formatCode="#,##0.00;[Red]#,##0.00"/>
    <numFmt numFmtId="169" formatCode="_-* #,##0.00\ _€_-;\-* #,##0.00\ _€_-;_-* &quot;-&quot;??\ _€_-;_-@_-"/>
    <numFmt numFmtId="170" formatCode="_-* #,##0_-;\-* #,##0_-;_-* &quot;-&quot;??_-;_-@_-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sz val="10"/>
      <color indexed="48"/>
      <name val="Tahoma"/>
      <family val="2"/>
    </font>
    <font>
      <b/>
      <sz val="12"/>
      <color indexed="56"/>
      <name val="Tahoma"/>
      <family val="2"/>
    </font>
    <font>
      <sz val="10"/>
      <name val="Calibri"/>
      <family val="2"/>
    </font>
    <font>
      <sz val="11"/>
      <name val="Calibri"/>
      <family val="2"/>
    </font>
    <font>
      <b/>
      <sz val="10"/>
      <color indexed="12"/>
      <name val="Tahoma"/>
      <family val="2"/>
    </font>
    <font>
      <sz val="10"/>
      <color indexed="12"/>
      <name val="Tahoma"/>
      <family val="2"/>
    </font>
    <font>
      <b/>
      <sz val="13"/>
      <color indexed="56"/>
      <name val="Tahoma"/>
      <family val="2"/>
    </font>
    <font>
      <b/>
      <u/>
      <sz val="11"/>
      <name val="Tahoma"/>
      <family val="2"/>
    </font>
    <font>
      <b/>
      <sz val="11"/>
      <color indexed="12"/>
      <name val="Tahoma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b/>
      <i/>
      <sz val="10"/>
      <name val="Arial Narrow"/>
      <family val="2"/>
    </font>
    <font>
      <b/>
      <sz val="10"/>
      <name val="Calibri"/>
      <family val="2"/>
    </font>
    <font>
      <b/>
      <sz val="10"/>
      <name val="Arial"/>
      <family val="2"/>
    </font>
    <font>
      <b/>
      <sz val="10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FF0000"/>
      <name val="Tahoma"/>
      <family val="2"/>
    </font>
    <font>
      <sz val="10"/>
      <color rgb="FFFF0000"/>
      <name val="Arial Narrow"/>
      <family val="2"/>
    </font>
    <font>
      <sz val="10"/>
      <color rgb="FF000000"/>
      <name val="Tahoma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8DB4E2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0" fillId="0" borderId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204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indent="1"/>
    </xf>
    <xf numFmtId="0" fontId="6" fillId="0" borderId="0" xfId="0" applyFont="1"/>
    <xf numFmtId="0" fontId="17" fillId="0" borderId="0" xfId="0" applyFont="1"/>
    <xf numFmtId="0" fontId="4" fillId="2" borderId="0" xfId="0" applyFont="1" applyFill="1"/>
    <xf numFmtId="0" fontId="17" fillId="2" borderId="0" xfId="0" applyFont="1" applyFill="1"/>
    <xf numFmtId="0" fontId="17" fillId="0" borderId="0" xfId="0" applyFont="1" applyAlignment="1">
      <alignment horizontal="left" indent="1"/>
    </xf>
    <xf numFmtId="0" fontId="17" fillId="0" borderId="0" xfId="0" applyFont="1" applyAlignment="1">
      <alignment vertical="center"/>
    </xf>
    <xf numFmtId="0" fontId="18" fillId="2" borderId="0" xfId="0" applyFont="1" applyFill="1"/>
    <xf numFmtId="0" fontId="7" fillId="0" borderId="0" xfId="0" applyFont="1"/>
    <xf numFmtId="0" fontId="10" fillId="0" borderId="1" xfId="0" applyFont="1" applyBorder="1" applyAlignment="1">
      <alignment vertical="center"/>
    </xf>
    <xf numFmtId="4" fontId="11" fillId="0" borderId="1" xfId="0" applyNumberFormat="1" applyFont="1" applyBorder="1" applyAlignment="1">
      <alignment horizontal="right" vertical="center" indent="3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/>
    <xf numFmtId="0" fontId="7" fillId="0" borderId="0" xfId="0" applyFont="1" applyAlignment="1">
      <alignment horizontal="left" inden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horizontal="left" vertical="center" inden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3" fillId="0" borderId="0" xfId="0" applyFont="1"/>
    <xf numFmtId="0" fontId="10" fillId="0" borderId="0" xfId="0" applyFont="1"/>
    <xf numFmtId="0" fontId="14" fillId="0" borderId="0" xfId="0" applyFont="1" applyAlignment="1">
      <alignment horizontal="left" vertical="center" indent="1"/>
    </xf>
    <xf numFmtId="0" fontId="14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/>
    </xf>
    <xf numFmtId="168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 indent="3"/>
    </xf>
    <xf numFmtId="2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 indent="1"/>
    </xf>
    <xf numFmtId="0" fontId="7" fillId="2" borderId="0" xfId="0" applyFont="1" applyFill="1"/>
    <xf numFmtId="0" fontId="15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7" fillId="0" borderId="0" xfId="0" applyFont="1" applyAlignment="1">
      <alignment horizontal="justify"/>
    </xf>
    <xf numFmtId="0" fontId="20" fillId="0" borderId="0" xfId="0" applyFont="1" applyAlignment="1">
      <alignment horizontal="justify"/>
    </xf>
    <xf numFmtId="0" fontId="7" fillId="0" borderId="0" xfId="6" applyFont="1"/>
    <xf numFmtId="0" fontId="10" fillId="0" borderId="0" xfId="6" applyFont="1"/>
    <xf numFmtId="0" fontId="10" fillId="2" borderId="1" xfId="0" applyFont="1" applyFill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3" fillId="0" borderId="0" xfId="0" applyFont="1"/>
    <xf numFmtId="4" fontId="11" fillId="0" borderId="3" xfId="0" applyNumberFormat="1" applyFont="1" applyBorder="1" applyAlignment="1">
      <alignment horizontal="right" vertical="center" indent="3"/>
    </xf>
    <xf numFmtId="0" fontId="10" fillId="3" borderId="1" xfId="0" applyFont="1" applyFill="1" applyBorder="1" applyAlignment="1">
      <alignment horizontal="center" vertical="center" wrapText="1"/>
    </xf>
    <xf numFmtId="0" fontId="18" fillId="0" borderId="0" xfId="6" applyFont="1"/>
    <xf numFmtId="0" fontId="18" fillId="0" borderId="0" xfId="6" applyFont="1" applyAlignment="1">
      <alignment horizontal="left" indent="1"/>
    </xf>
    <xf numFmtId="0" fontId="4" fillId="0" borderId="0" xfId="6" applyFont="1"/>
    <xf numFmtId="0" fontId="8" fillId="0" borderId="0" xfId="6" applyFont="1" applyAlignment="1">
      <alignment horizontal="left"/>
    </xf>
    <xf numFmtId="0" fontId="9" fillId="0" borderId="0" xfId="6" applyFont="1"/>
    <xf numFmtId="0" fontId="24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8" fillId="0" borderId="0" xfId="6" applyFont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25" fillId="0" borderId="0" xfId="6" applyFont="1"/>
    <xf numFmtId="0" fontId="14" fillId="0" borderId="0" xfId="6" applyFont="1" applyAlignment="1">
      <alignment horizontal="left" vertical="center" indent="1"/>
    </xf>
    <xf numFmtId="165" fontId="7" fillId="0" borderId="0" xfId="6" applyNumberFormat="1" applyFont="1" applyAlignment="1">
      <alignment horizontal="center" vertical="center"/>
    </xf>
    <xf numFmtId="0" fontId="26" fillId="0" borderId="0" xfId="6" applyFont="1"/>
    <xf numFmtId="0" fontId="13" fillId="0" borderId="1" xfId="0" applyFont="1" applyBorder="1" applyAlignment="1">
      <alignment vertical="center" wrapText="1"/>
    </xf>
    <xf numFmtId="0" fontId="10" fillId="0" borderId="1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left" vertical="center" indent="1"/>
    </xf>
    <xf numFmtId="0" fontId="14" fillId="0" borderId="4" xfId="6" applyFont="1" applyBorder="1"/>
    <xf numFmtId="0" fontId="10" fillId="0" borderId="4" xfId="6" applyFont="1" applyBorder="1" applyAlignment="1">
      <alignment horizontal="left" indent="1"/>
    </xf>
    <xf numFmtId="0" fontId="7" fillId="0" borderId="4" xfId="6" applyFont="1" applyBorder="1" applyAlignment="1">
      <alignment horizontal="left" vertical="center" wrapText="1"/>
    </xf>
    <xf numFmtId="14" fontId="7" fillId="4" borderId="4" xfId="6" applyNumberFormat="1" applyFont="1" applyFill="1" applyBorder="1" applyAlignment="1">
      <alignment horizontal="center" vertical="center"/>
    </xf>
    <xf numFmtId="3" fontId="7" fillId="5" borderId="4" xfId="6" applyNumberFormat="1" applyFont="1" applyFill="1" applyBorder="1" applyAlignment="1">
      <alignment horizontal="center" vertical="center"/>
    </xf>
    <xf numFmtId="4" fontId="7" fillId="5" borderId="4" xfId="6" applyNumberFormat="1" applyFont="1" applyFill="1" applyBorder="1" applyAlignment="1">
      <alignment horizontal="center" vertical="center"/>
    </xf>
    <xf numFmtId="0" fontId="7" fillId="5" borderId="4" xfId="6" applyFont="1" applyFill="1" applyBorder="1" applyAlignment="1">
      <alignment horizontal="center" vertical="center"/>
    </xf>
    <xf numFmtId="0" fontId="10" fillId="0" borderId="3" xfId="6" applyFont="1" applyBorder="1" applyAlignment="1">
      <alignment horizontal="left" indent="1"/>
    </xf>
    <xf numFmtId="0" fontId="7" fillId="0" borderId="3" xfId="6" applyFont="1" applyBorder="1"/>
    <xf numFmtId="2" fontId="10" fillId="0" borderId="3" xfId="6" applyNumberFormat="1" applyFont="1" applyBorder="1" applyAlignment="1">
      <alignment horizontal="center"/>
    </xf>
    <xf numFmtId="0" fontId="10" fillId="0" borderId="3" xfId="6" applyFont="1" applyBorder="1" applyAlignment="1">
      <alignment horizontal="center"/>
    </xf>
    <xf numFmtId="0" fontId="10" fillId="0" borderId="0" xfId="6" applyFont="1" applyAlignment="1">
      <alignment horizontal="left" indent="1"/>
    </xf>
    <xf numFmtId="2" fontId="10" fillId="0" borderId="0" xfId="6" applyNumberFormat="1" applyFont="1" applyAlignment="1">
      <alignment horizontal="center"/>
    </xf>
    <xf numFmtId="0" fontId="10" fillId="0" borderId="0" xfId="6" applyFont="1" applyAlignment="1">
      <alignment horizontal="center"/>
    </xf>
    <xf numFmtId="0" fontId="4" fillId="0" borderId="0" xfId="6" applyFont="1" applyAlignment="1">
      <alignment horizontal="left" indent="1"/>
    </xf>
    <xf numFmtId="3" fontId="10" fillId="3" borderId="4" xfId="6" applyNumberFormat="1" applyFont="1" applyFill="1" applyBorder="1" applyAlignment="1">
      <alignment horizontal="center" vertical="center"/>
    </xf>
    <xf numFmtId="0" fontId="16" fillId="6" borderId="0" xfId="0" applyFont="1" applyFill="1" applyAlignment="1">
      <alignment horizontal="center" vertical="center" wrapText="1"/>
    </xf>
    <xf numFmtId="0" fontId="12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indent="1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8" fontId="11" fillId="0" borderId="5" xfId="0" applyNumberFormat="1" applyFont="1" applyBorder="1" applyAlignment="1">
      <alignment horizontal="center" vertical="center"/>
    </xf>
    <xf numFmtId="0" fontId="7" fillId="0" borderId="6" xfId="0" applyFont="1" applyBorder="1"/>
    <xf numFmtId="0" fontId="7" fillId="0" borderId="1" xfId="6" applyFont="1" applyBorder="1" applyAlignment="1">
      <alignment horizontal="left" vertical="center" wrapText="1"/>
    </xf>
    <xf numFmtId="0" fontId="17" fillId="0" borderId="0" xfId="0" applyFont="1" applyAlignment="1">
      <alignment horizontal="center" wrapText="1"/>
    </xf>
    <xf numFmtId="0" fontId="7" fillId="4" borderId="4" xfId="6" applyFont="1" applyFill="1" applyBorder="1" applyAlignment="1">
      <alignment horizontal="center" vertical="center"/>
    </xf>
    <xf numFmtId="0" fontId="31" fillId="0" borderId="1" xfId="0" applyFont="1" applyBorder="1" applyAlignment="1">
      <alignment vertical="center" wrapText="1"/>
    </xf>
    <xf numFmtId="0" fontId="10" fillId="0" borderId="1" xfId="6" applyFont="1" applyBorder="1" applyAlignment="1">
      <alignment horizontal="left" vertical="center" indent="1"/>
    </xf>
    <xf numFmtId="2" fontId="10" fillId="0" borderId="1" xfId="6" applyNumberFormat="1" applyFont="1" applyBorder="1" applyAlignment="1">
      <alignment horizontal="center"/>
    </xf>
    <xf numFmtId="0" fontId="14" fillId="0" borderId="1" xfId="6" applyFont="1" applyBorder="1" applyAlignment="1">
      <alignment horizontal="left" vertical="center" indent="1"/>
    </xf>
    <xf numFmtId="3" fontId="7" fillId="0" borderId="1" xfId="6" applyNumberFormat="1" applyFont="1" applyBorder="1" applyAlignment="1">
      <alignment horizontal="center" vertical="center"/>
    </xf>
    <xf numFmtId="168" fontId="11" fillId="0" borderId="0" xfId="0" applyNumberFormat="1" applyFont="1" applyAlignment="1">
      <alignment horizontal="center" vertical="center"/>
    </xf>
    <xf numFmtId="0" fontId="10" fillId="3" borderId="2" xfId="0" applyFont="1" applyFill="1" applyBorder="1" applyAlignment="1">
      <alignment horizontal="left"/>
    </xf>
    <xf numFmtId="165" fontId="10" fillId="3" borderId="2" xfId="0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64" fontId="11" fillId="0" borderId="3" xfId="3" applyFont="1" applyFill="1" applyBorder="1" applyAlignment="1">
      <alignment horizontal="center" vertical="center"/>
    </xf>
    <xf numFmtId="2" fontId="10" fillId="0" borderId="1" xfId="6" applyNumberFormat="1" applyFont="1" applyBorder="1" applyAlignment="1">
      <alignment horizontal="center" vertical="center"/>
    </xf>
    <xf numFmtId="0" fontId="18" fillId="0" borderId="0" xfId="6" applyFont="1" applyAlignment="1">
      <alignment vertical="center"/>
    </xf>
    <xf numFmtId="0" fontId="10" fillId="0" borderId="0" xfId="6" applyFont="1" applyAlignment="1">
      <alignment horizontal="left" vertical="center"/>
    </xf>
    <xf numFmtId="0" fontId="27" fillId="0" borderId="1" xfId="6" applyFont="1" applyBorder="1" applyAlignment="1">
      <alignment vertical="center" wrapText="1"/>
    </xf>
    <xf numFmtId="0" fontId="10" fillId="0" borderId="0" xfId="6" applyFont="1" applyAlignment="1">
      <alignment horizontal="center" vertical="center"/>
    </xf>
    <xf numFmtId="0" fontId="4" fillId="0" borderId="0" xfId="6" applyFont="1" applyAlignment="1">
      <alignment vertical="center"/>
    </xf>
    <xf numFmtId="0" fontId="10" fillId="0" borderId="3" xfId="6" applyFont="1" applyBorder="1" applyAlignment="1">
      <alignment horizontal="center" vertical="center"/>
    </xf>
    <xf numFmtId="0" fontId="18" fillId="0" borderId="0" xfId="6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14" fillId="0" borderId="4" xfId="6" applyFont="1" applyBorder="1" applyAlignment="1">
      <alignment horizontal="center" vertical="center"/>
    </xf>
    <xf numFmtId="0" fontId="4" fillId="0" borderId="0" xfId="6" applyFont="1" applyAlignment="1">
      <alignment horizontal="center" vertical="center"/>
    </xf>
    <xf numFmtId="0" fontId="25" fillId="0" borderId="0" xfId="6" applyFont="1" applyAlignment="1">
      <alignment vertical="center"/>
    </xf>
    <xf numFmtId="0" fontId="14" fillId="0" borderId="0" xfId="6" applyFont="1" applyAlignment="1">
      <alignment horizontal="left" vertical="center"/>
    </xf>
    <xf numFmtId="0" fontId="26" fillId="0" borderId="0" xfId="6" applyFont="1" applyAlignment="1">
      <alignment vertical="center"/>
    </xf>
    <xf numFmtId="164" fontId="29" fillId="0" borderId="3" xfId="3" applyFont="1" applyFill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164" fontId="11" fillId="7" borderId="3" xfId="3" applyFont="1" applyFill="1" applyBorder="1" applyAlignment="1">
      <alignment horizontal="center" vertical="center"/>
    </xf>
    <xf numFmtId="0" fontId="6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indent="1"/>
    </xf>
    <xf numFmtId="0" fontId="10" fillId="0" borderId="7" xfId="0" applyFont="1" applyBorder="1" applyAlignment="1">
      <alignment horizontal="left" vertical="center" indent="1"/>
    </xf>
    <xf numFmtId="164" fontId="6" fillId="0" borderId="1" xfId="3" applyFont="1" applyBorder="1"/>
    <xf numFmtId="0" fontId="17" fillId="0" borderId="3" xfId="0" applyFont="1" applyBorder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31" fillId="0" borderId="1" xfId="10" applyFont="1" applyBorder="1" applyAlignment="1">
      <alignment vertical="center" wrapText="1"/>
    </xf>
    <xf numFmtId="0" fontId="31" fillId="0" borderId="1" xfId="0" applyFont="1" applyBorder="1" applyAlignment="1">
      <alignment horizontal="left" vertical="center" wrapText="1"/>
    </xf>
    <xf numFmtId="0" fontId="31" fillId="0" borderId="2" xfId="0" applyFont="1" applyBorder="1" applyAlignment="1">
      <alignment vertical="center" wrapText="1"/>
    </xf>
    <xf numFmtId="0" fontId="31" fillId="0" borderId="3" xfId="0" applyFont="1" applyBorder="1" applyAlignment="1">
      <alignment vertical="center" wrapText="1"/>
    </xf>
    <xf numFmtId="0" fontId="2" fillId="0" borderId="1" xfId="0" applyFont="1" applyBorder="1"/>
    <xf numFmtId="164" fontId="2" fillId="7" borderId="1" xfId="3" applyFont="1" applyFill="1" applyBorder="1"/>
    <xf numFmtId="164" fontId="2" fillId="0" borderId="1" xfId="3" applyFont="1" applyBorder="1"/>
    <xf numFmtId="9" fontId="4" fillId="2" borderId="0" xfId="0" applyNumberFormat="1" applyFont="1" applyFill="1"/>
    <xf numFmtId="4" fontId="4" fillId="0" borderId="0" xfId="0" applyNumberFormat="1" applyFont="1"/>
    <xf numFmtId="9" fontId="28" fillId="0" borderId="1" xfId="8" applyFont="1" applyBorder="1" applyAlignment="1">
      <alignment horizontal="right"/>
    </xf>
    <xf numFmtId="1" fontId="7" fillId="0" borderId="1" xfId="6" applyNumberFormat="1" applyFont="1" applyBorder="1" applyAlignment="1">
      <alignment horizontal="center" vertical="center"/>
    </xf>
    <xf numFmtId="0" fontId="2" fillId="0" borderId="0" xfId="0" applyFont="1"/>
    <xf numFmtId="0" fontId="7" fillId="7" borderId="1" xfId="0" applyFont="1" applyFill="1" applyBorder="1" applyAlignment="1">
      <alignment horizontal="center" vertical="center" wrapText="1"/>
    </xf>
    <xf numFmtId="49" fontId="10" fillId="7" borderId="1" xfId="3" applyNumberFormat="1" applyFont="1" applyFill="1" applyBorder="1" applyAlignment="1">
      <alignment horizontal="center" vertical="center" wrapText="1"/>
    </xf>
    <xf numFmtId="49" fontId="10" fillId="7" borderId="2" xfId="3" applyNumberFormat="1" applyFont="1" applyFill="1" applyBorder="1" applyAlignment="1">
      <alignment horizontal="center" vertical="center" wrapText="1"/>
    </xf>
    <xf numFmtId="0" fontId="36" fillId="7" borderId="1" xfId="0" applyFont="1" applyFill="1" applyBorder="1" applyAlignment="1">
      <alignment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horizontal="center" vertical="center" wrapText="1"/>
    </xf>
    <xf numFmtId="49" fontId="10" fillId="8" borderId="1" xfId="3" applyNumberFormat="1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vertical="center" wrapText="1"/>
    </xf>
    <xf numFmtId="0" fontId="24" fillId="8" borderId="1" xfId="0" applyFont="1" applyFill="1" applyBorder="1" applyAlignment="1">
      <alignment vertical="center" wrapText="1"/>
    </xf>
    <xf numFmtId="43" fontId="28" fillId="7" borderId="1" xfId="0" applyNumberFormat="1" applyFont="1" applyFill="1" applyBorder="1"/>
    <xf numFmtId="0" fontId="2" fillId="7" borderId="1" xfId="0" applyFont="1" applyFill="1" applyBorder="1"/>
    <xf numFmtId="164" fontId="6" fillId="7" borderId="1" xfId="3" applyFont="1" applyFill="1" applyBorder="1"/>
    <xf numFmtId="9" fontId="6" fillId="7" borderId="1" xfId="8" applyFont="1" applyFill="1" applyBorder="1"/>
    <xf numFmtId="170" fontId="28" fillId="7" borderId="1" xfId="8" applyNumberFormat="1" applyFont="1" applyFill="1" applyBorder="1" applyAlignment="1">
      <alignment horizontal="center" vertical="center"/>
    </xf>
    <xf numFmtId="43" fontId="2" fillId="0" borderId="1" xfId="12" applyFont="1" applyBorder="1"/>
    <xf numFmtId="43" fontId="2" fillId="7" borderId="1" xfId="12" applyFont="1" applyFill="1" applyBorder="1"/>
    <xf numFmtId="9" fontId="2" fillId="7" borderId="1" xfId="8" applyFont="1" applyFill="1" applyBorder="1"/>
    <xf numFmtId="10" fontId="2" fillId="7" borderId="1" xfId="8" applyNumberFormat="1" applyFont="1" applyFill="1" applyBorder="1"/>
    <xf numFmtId="1" fontId="7" fillId="0" borderId="1" xfId="22" applyNumberFormat="1" applyFont="1" applyBorder="1" applyAlignment="1">
      <alignment horizontal="center" vertical="center"/>
    </xf>
    <xf numFmtId="3" fontId="7" fillId="0" borderId="1" xfId="22" applyNumberFormat="1" applyFont="1" applyBorder="1" applyAlignment="1">
      <alignment horizontal="center" vertical="center"/>
    </xf>
    <xf numFmtId="14" fontId="7" fillId="4" borderId="4" xfId="22" applyNumberFormat="1" applyFont="1" applyFill="1" applyBorder="1" applyAlignment="1">
      <alignment horizontal="center" vertical="center"/>
    </xf>
    <xf numFmtId="165" fontId="7" fillId="0" borderId="1" xfId="22" applyNumberFormat="1" applyFont="1" applyBorder="1" applyAlignment="1">
      <alignment horizontal="center" vertical="center"/>
    </xf>
    <xf numFmtId="0" fontId="10" fillId="9" borderId="4" xfId="0" applyFont="1" applyFill="1" applyBorder="1" applyAlignment="1">
      <alignment horizontal="center" vertical="center"/>
    </xf>
    <xf numFmtId="3" fontId="10" fillId="3" borderId="4" xfId="22" applyNumberFormat="1" applyFont="1" applyFill="1" applyBorder="1" applyAlignment="1">
      <alignment horizontal="center" vertical="center"/>
    </xf>
    <xf numFmtId="0" fontId="16" fillId="6" borderId="0" xfId="0" applyFont="1" applyFill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32" fillId="2" borderId="8" xfId="0" applyFont="1" applyFill="1" applyBorder="1" applyAlignment="1">
      <alignment horizontal="center" vertical="center"/>
    </xf>
    <xf numFmtId="0" fontId="32" fillId="2" borderId="9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7" fillId="4" borderId="4" xfId="6" applyFont="1" applyFill="1" applyBorder="1" applyAlignment="1">
      <alignment horizontal="center" vertical="center"/>
    </xf>
    <xf numFmtId="0" fontId="7" fillId="4" borderId="4" xfId="6" applyFont="1" applyFill="1" applyBorder="1" applyAlignment="1">
      <alignment horizontal="center" vertical="center" wrapText="1"/>
    </xf>
    <xf numFmtId="0" fontId="7" fillId="4" borderId="4" xfId="22" applyFont="1" applyFill="1" applyBorder="1" applyAlignment="1">
      <alignment horizontal="center" vertical="center" wrapText="1"/>
    </xf>
    <xf numFmtId="0" fontId="7" fillId="4" borderId="4" xfId="22" applyFont="1" applyFill="1" applyBorder="1" applyAlignment="1">
      <alignment horizontal="center" vertical="center"/>
    </xf>
    <xf numFmtId="0" fontId="7" fillId="0" borderId="11" xfId="6" applyFont="1" applyBorder="1" applyAlignment="1">
      <alignment vertical="center" wrapText="1"/>
    </xf>
    <xf numFmtId="0" fontId="7" fillId="0" borderId="12" xfId="6" applyFont="1" applyBorder="1" applyAlignment="1">
      <alignment vertical="center" wrapText="1"/>
    </xf>
    <xf numFmtId="0" fontId="7" fillId="0" borderId="13" xfId="6" applyFont="1" applyBorder="1" applyAlignment="1">
      <alignment vertical="center" wrapText="1"/>
    </xf>
    <xf numFmtId="0" fontId="7" fillId="0" borderId="14" xfId="6" applyFont="1" applyBorder="1" applyAlignment="1">
      <alignment vertical="center" wrapText="1"/>
    </xf>
    <xf numFmtId="0" fontId="10" fillId="3" borderId="8" xfId="6" applyFont="1" applyFill="1" applyBorder="1" applyAlignment="1">
      <alignment horizontal="center" vertical="center" wrapText="1"/>
    </xf>
    <xf numFmtId="0" fontId="10" fillId="3" borderId="10" xfId="6" applyFont="1" applyFill="1" applyBorder="1" applyAlignment="1">
      <alignment horizontal="center" vertical="center" wrapText="1"/>
    </xf>
    <xf numFmtId="0" fontId="10" fillId="3" borderId="9" xfId="6" applyFont="1" applyFill="1" applyBorder="1" applyAlignment="1">
      <alignment horizontal="center" vertical="center" wrapText="1"/>
    </xf>
    <xf numFmtId="0" fontId="7" fillId="4" borderId="1" xfId="6" applyFont="1" applyFill="1" applyBorder="1" applyAlignment="1">
      <alignment horizontal="center" vertical="center" wrapText="1"/>
    </xf>
    <xf numFmtId="0" fontId="7" fillId="7" borderId="4" xfId="6" applyFont="1" applyFill="1" applyBorder="1" applyAlignment="1">
      <alignment horizontal="center" vertical="center"/>
    </xf>
    <xf numFmtId="0" fontId="7" fillId="4" borderId="1" xfId="22" applyFont="1" applyFill="1" applyBorder="1" applyAlignment="1">
      <alignment horizontal="center" vertical="center" wrapText="1"/>
    </xf>
    <xf numFmtId="0" fontId="7" fillId="0" borderId="1" xfId="6" applyFont="1" applyBorder="1" applyAlignment="1">
      <alignment horizontal="left" vertical="center" wrapText="1"/>
    </xf>
    <xf numFmtId="0" fontId="7" fillId="4" borderId="8" xfId="22" applyFont="1" applyFill="1" applyBorder="1" applyAlignment="1">
      <alignment horizontal="center" vertical="center" wrapText="1"/>
    </xf>
    <xf numFmtId="0" fontId="7" fillId="4" borderId="9" xfId="22" applyFont="1" applyFill="1" applyBorder="1" applyAlignment="1">
      <alignment horizontal="center" vertical="center" wrapText="1"/>
    </xf>
    <xf numFmtId="14" fontId="10" fillId="0" borderId="1" xfId="6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3" fontId="32" fillId="3" borderId="4" xfId="22" applyNumberFormat="1" applyFont="1" applyFill="1" applyBorder="1" applyAlignment="1">
      <alignment horizontal="center" vertical="center"/>
    </xf>
  </cellXfs>
  <cellStyles count="25">
    <cellStyle name="Euro" xfId="1" xr:uid="{00000000-0005-0000-0000-000000000000}"/>
    <cellStyle name="Euro 2" xfId="2" xr:uid="{00000000-0005-0000-0000-000001000000}"/>
    <cellStyle name="Euro 2 2" xfId="18" xr:uid="{3BCB1B84-A48E-419B-B215-0198C2DE9D80}"/>
    <cellStyle name="Euro 2 3" xfId="11" xr:uid="{DCC4AB01-E083-4665-8484-C3ABBB04D6EE}"/>
    <cellStyle name="Millares" xfId="3" builtinId="3"/>
    <cellStyle name="Millares 2" xfId="4" xr:uid="{00000000-0005-0000-0000-000003000000}"/>
    <cellStyle name="Millares 2 2" xfId="20" xr:uid="{3C4830F5-216C-4218-99E8-D5E5F1132103}"/>
    <cellStyle name="Millares 2 3" xfId="13" xr:uid="{FC45EB5F-F3CE-42FB-9F9D-3C485E2001AE}"/>
    <cellStyle name="Millares 3" xfId="5" xr:uid="{00000000-0005-0000-0000-000004000000}"/>
    <cellStyle name="Millares 3 2" xfId="21" xr:uid="{1DFC5936-E181-446C-8D32-5704C9F41EF3}"/>
    <cellStyle name="Millares 3 3" xfId="14" xr:uid="{6C224BD0-3CA8-460F-899A-12691182389A}"/>
    <cellStyle name="Millares 4" xfId="19" xr:uid="{D159D126-5BE8-4DF4-A79D-235EEB1AD996}"/>
    <cellStyle name="Millares 5" xfId="12" xr:uid="{F4655AE3-9240-4D5B-B959-F64AAE5A4C18}"/>
    <cellStyle name="Normal" xfId="0" builtinId="0"/>
    <cellStyle name="Normal 2" xfId="6" xr:uid="{00000000-0005-0000-0000-000006000000}"/>
    <cellStyle name="Normal 2 2" xfId="22" xr:uid="{BE610841-D524-4FBD-9E02-4E35C8BC9150}"/>
    <cellStyle name="Normal 2 3" xfId="15" xr:uid="{CD3D4578-3A34-4F15-B3BD-57F2718C737D}"/>
    <cellStyle name="Normal 3" xfId="7" xr:uid="{00000000-0005-0000-0000-000007000000}"/>
    <cellStyle name="Normal 3 2" xfId="23" xr:uid="{195739C3-5805-4BA1-815D-0D4FDB322333}"/>
    <cellStyle name="Normal 3 3" xfId="16" xr:uid="{33B7DE67-4868-44EB-B203-F3AE7570E6CC}"/>
    <cellStyle name="Normal 4" xfId="10" xr:uid="{ED2EE957-8161-4903-808A-5E6D7C610F53}"/>
    <cellStyle name="Porcentaje" xfId="8" builtinId="5"/>
    <cellStyle name="Porcentaje 2" xfId="9" xr:uid="{00000000-0005-0000-0000-000009000000}"/>
    <cellStyle name="Porcentaje 2 2" xfId="24" xr:uid="{93A839FE-CEF2-4755-9E35-5A35954C6366}"/>
    <cellStyle name="Porcentaje 2 3" xfId="17" xr:uid="{3C348FA4-4366-4354-B378-D98A97BC574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104775</xdr:rowOff>
    </xdr:from>
    <xdr:to>
      <xdr:col>1</xdr:col>
      <xdr:colOff>1895475</xdr:colOff>
      <xdr:row>0</xdr:row>
      <xdr:rowOff>609600</xdr:rowOff>
    </xdr:to>
    <xdr:pic>
      <xdr:nvPicPr>
        <xdr:cNvPr id="64730" name="Imagen 2">
          <a:extLst>
            <a:ext uri="{FF2B5EF4-FFF2-40B4-BE49-F238E27FC236}">
              <a16:creationId xmlns:a16="http://schemas.microsoft.com/office/drawing/2014/main" id="{7B97766B-CFBE-4EFE-95F2-2330E21B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04775"/>
          <a:ext cx="1876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190500</xdr:rowOff>
    </xdr:from>
    <xdr:to>
      <xdr:col>2</xdr:col>
      <xdr:colOff>1600200</xdr:colOff>
      <xdr:row>0</xdr:row>
      <xdr:rowOff>695325</xdr:rowOff>
    </xdr:to>
    <xdr:pic>
      <xdr:nvPicPr>
        <xdr:cNvPr id="66975" name="Imagen 2">
          <a:extLst>
            <a:ext uri="{FF2B5EF4-FFF2-40B4-BE49-F238E27FC236}">
              <a16:creationId xmlns:a16="http://schemas.microsoft.com/office/drawing/2014/main" id="{B191E6C3-6EA6-4892-9C02-70053DBD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05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123825</xdr:rowOff>
    </xdr:from>
    <xdr:to>
      <xdr:col>2</xdr:col>
      <xdr:colOff>1533525</xdr:colOff>
      <xdr:row>0</xdr:row>
      <xdr:rowOff>628650</xdr:rowOff>
    </xdr:to>
    <xdr:pic>
      <xdr:nvPicPr>
        <xdr:cNvPr id="65754" name="Imagen 2">
          <a:extLst>
            <a:ext uri="{FF2B5EF4-FFF2-40B4-BE49-F238E27FC236}">
              <a16:creationId xmlns:a16="http://schemas.microsoft.com/office/drawing/2014/main" id="{BA7D4D1C-13E6-4CC1-9596-B4151BAC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3825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114300</xdr:rowOff>
    </xdr:from>
    <xdr:to>
      <xdr:col>2</xdr:col>
      <xdr:colOff>1628775</xdr:colOff>
      <xdr:row>0</xdr:row>
      <xdr:rowOff>619125</xdr:rowOff>
    </xdr:to>
    <xdr:pic>
      <xdr:nvPicPr>
        <xdr:cNvPr id="43361" name="Imagen 2">
          <a:extLst>
            <a:ext uri="{FF2B5EF4-FFF2-40B4-BE49-F238E27FC236}">
              <a16:creationId xmlns:a16="http://schemas.microsoft.com/office/drawing/2014/main" id="{34D80E0C-C4AB-4F05-B8A0-1CC71D3F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114300</xdr:rowOff>
    </xdr:from>
    <xdr:to>
      <xdr:col>2</xdr:col>
      <xdr:colOff>1552575</xdr:colOff>
      <xdr:row>0</xdr:row>
      <xdr:rowOff>619125</xdr:rowOff>
    </xdr:to>
    <xdr:pic>
      <xdr:nvPicPr>
        <xdr:cNvPr id="40506" name="Imagen 2">
          <a:extLst>
            <a:ext uri="{FF2B5EF4-FFF2-40B4-BE49-F238E27FC236}">
              <a16:creationId xmlns:a16="http://schemas.microsoft.com/office/drawing/2014/main" id="{F7AE37AB-A45D-4F9D-955C-49CD47281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0"/>
  <sheetViews>
    <sheetView view="pageBreakPreview" zoomScaleNormal="100" zoomScaleSheetLayoutView="100" workbookViewId="0"/>
  </sheetViews>
  <sheetFormatPr baseColWidth="10" defaultColWidth="11.42578125" defaultRowHeight="12.75" x14ac:dyDescent="0.2"/>
  <cols>
    <col min="1" max="1" width="3" style="6" customWidth="1"/>
    <col min="2" max="2" width="56.85546875" style="6" customWidth="1"/>
    <col min="3" max="3" width="25.28515625" style="6" customWidth="1"/>
    <col min="4" max="4" width="17.28515625" style="6" customWidth="1"/>
    <col min="5" max="16384" width="11.42578125" style="6"/>
  </cols>
  <sheetData>
    <row r="1" spans="1:13" ht="60.75" customHeight="1" x14ac:dyDescent="0.2">
      <c r="A1" s="31"/>
      <c r="B1" s="31"/>
      <c r="C1" s="31"/>
      <c r="D1" s="31"/>
    </row>
    <row r="2" spans="1:13" x14ac:dyDescent="0.2">
      <c r="A2" s="31"/>
      <c r="B2" s="31"/>
      <c r="C2" s="31"/>
      <c r="D2" s="31"/>
    </row>
    <row r="3" spans="1:13" ht="28.15" customHeight="1" x14ac:dyDescent="0.2">
      <c r="A3" s="31"/>
      <c r="B3" s="163" t="s">
        <v>93</v>
      </c>
      <c r="C3" s="163"/>
      <c r="D3" s="163"/>
    </row>
    <row r="4" spans="1:13" ht="51.75" customHeight="1" x14ac:dyDescent="0.2">
      <c r="A4" s="31"/>
      <c r="B4" s="167" t="s">
        <v>67</v>
      </c>
      <c r="C4" s="167"/>
      <c r="D4" s="167"/>
    </row>
    <row r="5" spans="1:13" ht="10.5" customHeight="1" x14ac:dyDescent="0.2">
      <c r="A5" s="31"/>
      <c r="B5" s="79"/>
      <c r="C5" s="79"/>
      <c r="D5" s="79"/>
    </row>
    <row r="6" spans="1:13" ht="21.75" customHeight="1" x14ac:dyDescent="0.2">
      <c r="A6" s="31"/>
      <c r="B6" s="166" t="s">
        <v>5</v>
      </c>
      <c r="C6" s="166"/>
      <c r="D6" s="166"/>
    </row>
    <row r="7" spans="1:13" ht="9" customHeight="1" x14ac:dyDescent="0.2">
      <c r="A7" s="31"/>
      <c r="B7" s="32"/>
      <c r="C7" s="32"/>
      <c r="D7" s="32"/>
    </row>
    <row r="8" spans="1:13" ht="22.5" customHeight="1" x14ac:dyDescent="0.2">
      <c r="A8" s="31"/>
      <c r="B8" s="172" t="s">
        <v>8</v>
      </c>
      <c r="C8" s="164" t="s">
        <v>36</v>
      </c>
      <c r="D8" s="165"/>
    </row>
    <row r="9" spans="1:13" ht="88.5" customHeight="1" x14ac:dyDescent="0.2">
      <c r="A9" s="31"/>
      <c r="B9" s="172"/>
      <c r="C9" s="143" t="s">
        <v>98</v>
      </c>
      <c r="D9" s="46" t="s">
        <v>9</v>
      </c>
    </row>
    <row r="10" spans="1:13" ht="30" x14ac:dyDescent="0.2">
      <c r="A10" s="31"/>
      <c r="B10" s="127" t="s">
        <v>68</v>
      </c>
      <c r="C10" s="173"/>
      <c r="D10" s="174"/>
    </row>
    <row r="11" spans="1:13" ht="15" x14ac:dyDescent="0.2">
      <c r="A11" s="31"/>
      <c r="B11" s="128" t="s">
        <v>69</v>
      </c>
      <c r="C11" s="175" t="s">
        <v>92</v>
      </c>
      <c r="D11" s="176"/>
    </row>
    <row r="12" spans="1:13" ht="30" x14ac:dyDescent="0.2">
      <c r="A12" s="31"/>
      <c r="B12" s="91" t="s">
        <v>70</v>
      </c>
      <c r="C12" s="139" t="s">
        <v>99</v>
      </c>
      <c r="D12" s="140" t="s">
        <v>100</v>
      </c>
      <c r="E12" s="126"/>
    </row>
    <row r="13" spans="1:13" ht="25.5" x14ac:dyDescent="0.2">
      <c r="A13" s="31"/>
      <c r="B13" s="91" t="s">
        <v>71</v>
      </c>
      <c r="C13" s="139" t="s">
        <v>101</v>
      </c>
      <c r="D13" s="140" t="s">
        <v>102</v>
      </c>
      <c r="E13" s="126"/>
    </row>
    <row r="14" spans="1:13" ht="15" x14ac:dyDescent="0.2">
      <c r="A14" s="31"/>
      <c r="B14" s="129" t="s">
        <v>72</v>
      </c>
      <c r="C14" s="178" t="s">
        <v>99</v>
      </c>
      <c r="D14" s="177" t="s">
        <v>103</v>
      </c>
      <c r="E14" s="126"/>
      <c r="F14" s="134"/>
    </row>
    <row r="15" spans="1:13" ht="30" x14ac:dyDescent="0.2">
      <c r="A15" s="31"/>
      <c r="B15" s="130" t="s">
        <v>73</v>
      </c>
      <c r="C15" s="179"/>
      <c r="D15" s="177"/>
      <c r="E15" s="126"/>
      <c r="F15" s="134"/>
      <c r="H15"/>
      <c r="I15"/>
      <c r="J15"/>
      <c r="K15"/>
      <c r="L15"/>
      <c r="M15"/>
    </row>
    <row r="16" spans="1:13" ht="45" x14ac:dyDescent="0.2">
      <c r="A16" s="31"/>
      <c r="B16" s="91" t="s">
        <v>74</v>
      </c>
      <c r="C16" s="139" t="s">
        <v>99</v>
      </c>
      <c r="D16" s="140" t="s">
        <v>104</v>
      </c>
      <c r="G16"/>
      <c r="H16"/>
      <c r="I16"/>
      <c r="J16"/>
      <c r="K16"/>
      <c r="L16"/>
      <c r="M16"/>
    </row>
    <row r="17" spans="1:13" ht="30" x14ac:dyDescent="0.2">
      <c r="A17" s="31"/>
      <c r="B17" s="91" t="s">
        <v>75</v>
      </c>
      <c r="C17" s="139" t="s">
        <v>99</v>
      </c>
      <c r="D17" s="140" t="s">
        <v>129</v>
      </c>
      <c r="G17"/>
      <c r="H17"/>
      <c r="I17"/>
      <c r="J17"/>
      <c r="K17"/>
      <c r="L17"/>
      <c r="M17"/>
    </row>
    <row r="18" spans="1:13" ht="15" x14ac:dyDescent="0.2">
      <c r="A18" s="31"/>
      <c r="B18" s="91" t="s">
        <v>76</v>
      </c>
      <c r="C18" s="139" t="s">
        <v>99</v>
      </c>
      <c r="D18" s="140" t="s">
        <v>142</v>
      </c>
      <c r="G18"/>
      <c r="H18"/>
      <c r="I18"/>
      <c r="J18"/>
      <c r="K18"/>
      <c r="L18"/>
      <c r="M18"/>
    </row>
    <row r="19" spans="1:13" ht="15" x14ac:dyDescent="0.2">
      <c r="A19" s="31"/>
      <c r="B19" s="91" t="s">
        <v>77</v>
      </c>
      <c r="C19" s="139" t="s">
        <v>99</v>
      </c>
      <c r="D19" s="141" t="s">
        <v>156</v>
      </c>
      <c r="G19"/>
      <c r="H19"/>
      <c r="I19"/>
      <c r="J19"/>
      <c r="K19"/>
      <c r="L19"/>
      <c r="M19"/>
    </row>
    <row r="20" spans="1:13" ht="45" x14ac:dyDescent="0.2">
      <c r="A20" s="31"/>
      <c r="B20" s="91" t="s">
        <v>78</v>
      </c>
      <c r="C20" s="139" t="s">
        <v>99</v>
      </c>
      <c r="D20" s="140" t="s">
        <v>168</v>
      </c>
      <c r="G20"/>
      <c r="H20"/>
      <c r="I20"/>
      <c r="J20"/>
      <c r="K20"/>
      <c r="L20"/>
      <c r="M20"/>
    </row>
    <row r="21" spans="1:13" ht="15" x14ac:dyDescent="0.2">
      <c r="A21" s="31"/>
      <c r="B21" s="147" t="s">
        <v>80</v>
      </c>
      <c r="C21" s="144"/>
      <c r="D21" s="145"/>
      <c r="G21"/>
      <c r="H21"/>
      <c r="I21"/>
      <c r="J21"/>
      <c r="K21"/>
      <c r="L21"/>
      <c r="M21"/>
    </row>
    <row r="22" spans="1:13" ht="15" x14ac:dyDescent="0.2">
      <c r="A22" s="31">
        <v>1</v>
      </c>
      <c r="B22" s="146" t="s">
        <v>83</v>
      </c>
      <c r="C22" s="144"/>
      <c r="D22" s="145"/>
      <c r="G22"/>
      <c r="H22"/>
      <c r="I22"/>
      <c r="J22"/>
      <c r="K22"/>
      <c r="L22"/>
      <c r="M22"/>
    </row>
    <row r="23" spans="1:13" ht="15" x14ac:dyDescent="0.2">
      <c r="A23" s="31"/>
      <c r="B23" s="142" t="s">
        <v>105</v>
      </c>
      <c r="C23" s="144"/>
      <c r="D23" s="145"/>
      <c r="G23"/>
      <c r="H23"/>
      <c r="I23"/>
      <c r="J23"/>
      <c r="K23"/>
      <c r="L23"/>
      <c r="M23"/>
    </row>
    <row r="24" spans="1:13" ht="30" x14ac:dyDescent="0.2">
      <c r="A24" s="31"/>
      <c r="B24" s="91" t="s">
        <v>91</v>
      </c>
      <c r="C24" s="139" t="s">
        <v>99</v>
      </c>
      <c r="D24" s="140" t="s">
        <v>117</v>
      </c>
      <c r="G24"/>
      <c r="H24"/>
      <c r="I24"/>
      <c r="J24"/>
      <c r="K24"/>
      <c r="L24"/>
      <c r="M24"/>
    </row>
    <row r="25" spans="1:13" ht="30" x14ac:dyDescent="0.2">
      <c r="A25" s="31"/>
      <c r="B25" s="91" t="s">
        <v>90</v>
      </c>
      <c r="C25" s="139" t="s">
        <v>99</v>
      </c>
      <c r="D25" s="140" t="s">
        <v>169</v>
      </c>
      <c r="G25"/>
      <c r="H25"/>
      <c r="I25"/>
      <c r="J25"/>
      <c r="K25"/>
      <c r="L25"/>
      <c r="M25"/>
    </row>
    <row r="26" spans="1:13" ht="15" x14ac:dyDescent="0.2">
      <c r="A26" s="31">
        <v>2</v>
      </c>
      <c r="B26" s="146" t="s">
        <v>84</v>
      </c>
      <c r="C26" s="144"/>
      <c r="D26" s="145"/>
      <c r="G26"/>
      <c r="H26"/>
      <c r="I26"/>
      <c r="J26"/>
      <c r="K26"/>
      <c r="L26"/>
      <c r="M26"/>
    </row>
    <row r="27" spans="1:13" ht="15" x14ac:dyDescent="0.2">
      <c r="A27" s="31"/>
      <c r="B27" s="142" t="s">
        <v>106</v>
      </c>
      <c r="C27" s="144"/>
      <c r="D27" s="145"/>
      <c r="G27"/>
      <c r="H27"/>
      <c r="I27"/>
      <c r="J27"/>
      <c r="K27"/>
      <c r="L27"/>
      <c r="M27"/>
    </row>
    <row r="28" spans="1:13" ht="30" x14ac:dyDescent="0.2">
      <c r="A28" s="31"/>
      <c r="B28" s="91" t="s">
        <v>91</v>
      </c>
      <c r="C28" s="139" t="s">
        <v>99</v>
      </c>
      <c r="D28" s="140" t="s">
        <v>118</v>
      </c>
      <c r="G28"/>
      <c r="H28"/>
      <c r="I28"/>
      <c r="J28"/>
      <c r="K28"/>
      <c r="L28"/>
      <c r="M28"/>
    </row>
    <row r="29" spans="1:13" ht="30" x14ac:dyDescent="0.2">
      <c r="A29" s="31"/>
      <c r="B29" s="91" t="s">
        <v>90</v>
      </c>
      <c r="C29" s="139" t="s">
        <v>99</v>
      </c>
      <c r="D29" s="140" t="s">
        <v>170</v>
      </c>
      <c r="G29"/>
      <c r="H29"/>
      <c r="I29"/>
      <c r="J29"/>
      <c r="K29"/>
      <c r="L29"/>
      <c r="M29"/>
    </row>
    <row r="30" spans="1:13" ht="15" x14ac:dyDescent="0.2">
      <c r="A30" s="31">
        <v>3</v>
      </c>
      <c r="B30" s="146" t="s">
        <v>85</v>
      </c>
      <c r="C30" s="144"/>
      <c r="D30" s="145"/>
      <c r="G30"/>
      <c r="H30"/>
      <c r="I30"/>
      <c r="J30"/>
      <c r="K30"/>
      <c r="L30"/>
      <c r="M30"/>
    </row>
    <row r="31" spans="1:13" ht="15" x14ac:dyDescent="0.2">
      <c r="A31" s="31"/>
      <c r="B31" s="142" t="s">
        <v>107</v>
      </c>
      <c r="C31" s="144"/>
      <c r="D31" s="145"/>
      <c r="G31"/>
      <c r="H31"/>
      <c r="I31"/>
      <c r="J31"/>
      <c r="K31"/>
      <c r="L31"/>
      <c r="M31"/>
    </row>
    <row r="32" spans="1:13" ht="30" x14ac:dyDescent="0.2">
      <c r="A32" s="31"/>
      <c r="B32" s="91" t="s">
        <v>91</v>
      </c>
      <c r="C32" s="139" t="s">
        <v>99</v>
      </c>
      <c r="D32" s="140" t="s">
        <v>119</v>
      </c>
      <c r="G32"/>
      <c r="H32"/>
      <c r="I32"/>
      <c r="J32"/>
      <c r="K32"/>
      <c r="L32"/>
      <c r="M32"/>
    </row>
    <row r="33" spans="1:13" ht="30" x14ac:dyDescent="0.2">
      <c r="A33" s="31"/>
      <c r="B33" s="91" t="s">
        <v>90</v>
      </c>
      <c r="C33" s="139" t="s">
        <v>99</v>
      </c>
      <c r="D33" s="140" t="s">
        <v>171</v>
      </c>
      <c r="G33"/>
      <c r="H33"/>
      <c r="I33"/>
      <c r="J33"/>
      <c r="K33"/>
      <c r="L33"/>
      <c r="M33"/>
    </row>
    <row r="34" spans="1:13" ht="15" x14ac:dyDescent="0.2">
      <c r="A34" s="31">
        <v>4</v>
      </c>
      <c r="B34" s="146" t="s">
        <v>85</v>
      </c>
      <c r="C34" s="144"/>
      <c r="D34" s="145"/>
      <c r="G34"/>
      <c r="H34"/>
      <c r="I34"/>
      <c r="J34"/>
      <c r="K34"/>
      <c r="L34"/>
      <c r="M34"/>
    </row>
    <row r="35" spans="1:13" ht="15" x14ac:dyDescent="0.2">
      <c r="A35" s="31"/>
      <c r="B35" s="142" t="s">
        <v>108</v>
      </c>
      <c r="C35" s="144"/>
      <c r="D35" s="145"/>
      <c r="G35"/>
      <c r="H35"/>
      <c r="I35"/>
      <c r="J35"/>
      <c r="K35"/>
      <c r="L35"/>
      <c r="M35"/>
    </row>
    <row r="36" spans="1:13" ht="30" x14ac:dyDescent="0.2">
      <c r="A36" s="31"/>
      <c r="B36" s="91" t="s">
        <v>91</v>
      </c>
      <c r="C36" s="139" t="s">
        <v>99</v>
      </c>
      <c r="D36" s="140" t="s">
        <v>120</v>
      </c>
      <c r="G36"/>
      <c r="H36"/>
      <c r="I36"/>
      <c r="J36"/>
      <c r="K36"/>
      <c r="L36"/>
      <c r="M36"/>
    </row>
    <row r="37" spans="1:13" ht="30" x14ac:dyDescent="0.2">
      <c r="A37" s="31"/>
      <c r="B37" s="91" t="s">
        <v>90</v>
      </c>
      <c r="C37" s="139" t="s">
        <v>99</v>
      </c>
      <c r="D37" s="140" t="s">
        <v>172</v>
      </c>
      <c r="G37"/>
      <c r="H37"/>
      <c r="I37"/>
      <c r="J37"/>
      <c r="K37"/>
      <c r="L37"/>
      <c r="M37"/>
    </row>
    <row r="38" spans="1:13" ht="15" x14ac:dyDescent="0.2">
      <c r="A38" s="31">
        <v>5</v>
      </c>
      <c r="B38" s="146" t="s">
        <v>86</v>
      </c>
      <c r="C38" s="144"/>
      <c r="D38" s="145"/>
      <c r="G38"/>
      <c r="H38"/>
      <c r="I38"/>
      <c r="J38"/>
      <c r="K38"/>
      <c r="L38"/>
      <c r="M38"/>
    </row>
    <row r="39" spans="1:13" ht="15" x14ac:dyDescent="0.2">
      <c r="A39" s="31"/>
      <c r="B39" s="142" t="s">
        <v>109</v>
      </c>
      <c r="C39" s="144"/>
      <c r="D39" s="145"/>
      <c r="G39"/>
      <c r="H39"/>
      <c r="I39"/>
      <c r="J39"/>
      <c r="K39"/>
      <c r="L39"/>
      <c r="M39"/>
    </row>
    <row r="40" spans="1:13" ht="30" x14ac:dyDescent="0.2">
      <c r="A40" s="31"/>
      <c r="B40" s="91" t="s">
        <v>91</v>
      </c>
      <c r="C40" s="139" t="s">
        <v>99</v>
      </c>
      <c r="D40" s="140" t="s">
        <v>121</v>
      </c>
      <c r="G40"/>
      <c r="H40"/>
      <c r="I40"/>
      <c r="J40"/>
      <c r="K40"/>
      <c r="L40"/>
      <c r="M40"/>
    </row>
    <row r="41" spans="1:13" ht="30" x14ac:dyDescent="0.2">
      <c r="A41" s="31"/>
      <c r="B41" s="91" t="s">
        <v>90</v>
      </c>
      <c r="C41" s="139" t="s">
        <v>99</v>
      </c>
      <c r="D41" s="140" t="s">
        <v>173</v>
      </c>
      <c r="G41"/>
      <c r="H41"/>
      <c r="I41"/>
      <c r="J41"/>
      <c r="K41"/>
      <c r="L41"/>
      <c r="M41"/>
    </row>
    <row r="42" spans="1:13" ht="15" x14ac:dyDescent="0.2">
      <c r="A42" s="31">
        <v>6</v>
      </c>
      <c r="B42" s="146" t="s">
        <v>86</v>
      </c>
      <c r="C42" s="144"/>
      <c r="D42" s="145"/>
      <c r="G42"/>
      <c r="H42"/>
      <c r="I42"/>
      <c r="J42"/>
      <c r="K42"/>
      <c r="L42"/>
      <c r="M42"/>
    </row>
    <row r="43" spans="1:13" ht="15" x14ac:dyDescent="0.2">
      <c r="A43" s="31"/>
      <c r="B43" s="142" t="s">
        <v>110</v>
      </c>
      <c r="C43" s="144"/>
      <c r="D43" s="145"/>
      <c r="G43"/>
      <c r="H43"/>
      <c r="I43"/>
      <c r="J43"/>
      <c r="K43"/>
      <c r="L43"/>
      <c r="M43"/>
    </row>
    <row r="44" spans="1:13" ht="30" x14ac:dyDescent="0.2">
      <c r="A44" s="31"/>
      <c r="B44" s="91" t="s">
        <v>91</v>
      </c>
      <c r="C44" s="139" t="s">
        <v>99</v>
      </c>
      <c r="D44" s="140" t="s">
        <v>122</v>
      </c>
      <c r="G44"/>
      <c r="H44"/>
      <c r="I44"/>
      <c r="J44"/>
      <c r="K44"/>
      <c r="L44"/>
      <c r="M44"/>
    </row>
    <row r="45" spans="1:13" ht="30" x14ac:dyDescent="0.2">
      <c r="A45" s="31"/>
      <c r="B45" s="91" t="s">
        <v>90</v>
      </c>
      <c r="C45" s="139" t="s">
        <v>99</v>
      </c>
      <c r="D45" s="140" t="s">
        <v>174</v>
      </c>
      <c r="G45"/>
      <c r="H45"/>
      <c r="I45"/>
      <c r="J45"/>
      <c r="K45"/>
      <c r="L45"/>
      <c r="M45"/>
    </row>
    <row r="46" spans="1:13" ht="15" x14ac:dyDescent="0.2">
      <c r="A46" s="31"/>
      <c r="B46" s="147" t="s">
        <v>81</v>
      </c>
      <c r="C46" s="144"/>
      <c r="D46" s="145"/>
      <c r="G46"/>
      <c r="H46"/>
      <c r="I46"/>
      <c r="J46"/>
      <c r="K46"/>
      <c r="L46"/>
      <c r="M46"/>
    </row>
    <row r="47" spans="1:13" ht="26.25" customHeight="1" x14ac:dyDescent="0.2">
      <c r="A47" s="31">
        <v>7</v>
      </c>
      <c r="B47" s="146" t="s">
        <v>85</v>
      </c>
      <c r="C47" s="144"/>
      <c r="D47" s="145"/>
      <c r="G47"/>
      <c r="H47"/>
      <c r="I47"/>
      <c r="J47"/>
      <c r="K47"/>
      <c r="L47"/>
      <c r="M47"/>
    </row>
    <row r="48" spans="1:13" ht="26.25" customHeight="1" x14ac:dyDescent="0.2">
      <c r="A48" s="31"/>
      <c r="B48" s="142" t="s">
        <v>111</v>
      </c>
      <c r="C48" s="144"/>
      <c r="D48" s="145"/>
      <c r="G48"/>
      <c r="H48"/>
      <c r="I48"/>
      <c r="J48"/>
      <c r="K48"/>
      <c r="L48"/>
      <c r="M48"/>
    </row>
    <row r="49" spans="1:13" ht="30" x14ac:dyDescent="0.2">
      <c r="A49" s="31"/>
      <c r="B49" s="91" t="s">
        <v>91</v>
      </c>
      <c r="C49" s="139" t="s">
        <v>99</v>
      </c>
      <c r="D49" s="140" t="s">
        <v>123</v>
      </c>
      <c r="G49"/>
      <c r="H49"/>
      <c r="I49"/>
      <c r="J49"/>
      <c r="K49"/>
      <c r="L49"/>
      <c r="M49"/>
    </row>
    <row r="50" spans="1:13" ht="30" x14ac:dyDescent="0.2">
      <c r="A50" s="31"/>
      <c r="B50" s="91" t="s">
        <v>90</v>
      </c>
      <c r="C50" s="139" t="s">
        <v>99</v>
      </c>
      <c r="D50" s="140" t="s">
        <v>175</v>
      </c>
      <c r="G50"/>
      <c r="H50"/>
      <c r="I50"/>
      <c r="J50"/>
      <c r="K50"/>
      <c r="L50"/>
      <c r="M50"/>
    </row>
    <row r="51" spans="1:13" ht="15" x14ac:dyDescent="0.2">
      <c r="A51" s="31">
        <v>8</v>
      </c>
      <c r="B51" s="146" t="s">
        <v>86</v>
      </c>
      <c r="C51" s="144"/>
      <c r="D51" s="145"/>
      <c r="G51"/>
      <c r="H51"/>
      <c r="I51"/>
      <c r="J51"/>
      <c r="K51"/>
      <c r="L51"/>
      <c r="M51"/>
    </row>
    <row r="52" spans="1:13" ht="15" x14ac:dyDescent="0.2">
      <c r="A52" s="31"/>
      <c r="B52" s="142" t="s">
        <v>112</v>
      </c>
      <c r="C52" s="144"/>
      <c r="D52" s="145"/>
      <c r="G52"/>
      <c r="H52"/>
      <c r="I52"/>
      <c r="J52"/>
      <c r="K52"/>
      <c r="L52"/>
      <c r="M52"/>
    </row>
    <row r="53" spans="1:13" ht="30" x14ac:dyDescent="0.2">
      <c r="A53" s="31"/>
      <c r="B53" s="91" t="s">
        <v>91</v>
      </c>
      <c r="C53" s="139" t="s">
        <v>99</v>
      </c>
      <c r="D53" s="140" t="s">
        <v>124</v>
      </c>
      <c r="G53"/>
      <c r="H53"/>
      <c r="I53"/>
      <c r="J53"/>
      <c r="K53"/>
      <c r="L53"/>
    </row>
    <row r="54" spans="1:13" ht="30" x14ac:dyDescent="0.2">
      <c r="A54" s="31"/>
      <c r="B54" s="91" t="s">
        <v>90</v>
      </c>
      <c r="C54" s="139" t="s">
        <v>99</v>
      </c>
      <c r="D54" s="140" t="s">
        <v>176</v>
      </c>
      <c r="G54"/>
      <c r="H54"/>
      <c r="I54"/>
      <c r="J54"/>
      <c r="K54"/>
      <c r="L54"/>
    </row>
    <row r="55" spans="1:13" ht="15" x14ac:dyDescent="0.2">
      <c r="A55" s="31"/>
      <c r="B55" s="147" t="s">
        <v>82</v>
      </c>
      <c r="C55" s="144"/>
      <c r="D55" s="145"/>
      <c r="G55"/>
      <c r="H55"/>
      <c r="I55"/>
      <c r="J55"/>
      <c r="K55"/>
      <c r="L55"/>
    </row>
    <row r="56" spans="1:13" ht="15" x14ac:dyDescent="0.2">
      <c r="A56" s="31">
        <v>9</v>
      </c>
      <c r="B56" s="146" t="s">
        <v>83</v>
      </c>
      <c r="C56" s="144"/>
      <c r="D56" s="145"/>
      <c r="G56"/>
      <c r="H56"/>
      <c r="I56"/>
      <c r="J56"/>
      <c r="K56"/>
      <c r="L56"/>
    </row>
    <row r="57" spans="1:13" ht="15" x14ac:dyDescent="0.2">
      <c r="A57" s="31"/>
      <c r="B57" s="142" t="s">
        <v>113</v>
      </c>
      <c r="C57" s="144"/>
      <c r="D57" s="145"/>
      <c r="G57"/>
      <c r="H57"/>
      <c r="I57"/>
      <c r="J57"/>
      <c r="K57"/>
      <c r="L57"/>
    </row>
    <row r="58" spans="1:13" ht="30" x14ac:dyDescent="0.2">
      <c r="A58" s="31"/>
      <c r="B58" s="91" t="s">
        <v>91</v>
      </c>
      <c r="C58" s="139" t="s">
        <v>99</v>
      </c>
      <c r="D58" s="140" t="s">
        <v>125</v>
      </c>
      <c r="G58"/>
      <c r="H58"/>
      <c r="I58"/>
      <c r="J58"/>
      <c r="K58"/>
      <c r="L58"/>
    </row>
    <row r="59" spans="1:13" ht="30" x14ac:dyDescent="0.2">
      <c r="A59" s="31"/>
      <c r="B59" s="91" t="s">
        <v>90</v>
      </c>
      <c r="C59" s="139" t="s">
        <v>99</v>
      </c>
      <c r="D59" s="140" t="s">
        <v>177</v>
      </c>
      <c r="G59"/>
      <c r="H59"/>
      <c r="I59"/>
      <c r="J59"/>
      <c r="K59"/>
      <c r="L59"/>
    </row>
    <row r="60" spans="1:13" ht="15" x14ac:dyDescent="0.2">
      <c r="A60" s="31">
        <v>10</v>
      </c>
      <c r="B60" s="146" t="s">
        <v>84</v>
      </c>
      <c r="C60" s="144"/>
      <c r="D60" s="145"/>
      <c r="G60"/>
      <c r="H60"/>
      <c r="I60"/>
      <c r="J60"/>
      <c r="K60"/>
      <c r="L60"/>
    </row>
    <row r="61" spans="1:13" ht="15" x14ac:dyDescent="0.2">
      <c r="A61" s="31"/>
      <c r="B61" s="142" t="s">
        <v>114</v>
      </c>
      <c r="C61" s="144"/>
      <c r="D61" s="145"/>
      <c r="G61"/>
      <c r="H61"/>
      <c r="I61"/>
      <c r="J61"/>
      <c r="K61"/>
      <c r="L61"/>
    </row>
    <row r="62" spans="1:13" ht="30" x14ac:dyDescent="0.2">
      <c r="A62" s="31"/>
      <c r="B62" s="91" t="s">
        <v>91</v>
      </c>
      <c r="C62" s="139" t="s">
        <v>99</v>
      </c>
      <c r="D62" s="140" t="s">
        <v>126</v>
      </c>
      <c r="G62"/>
      <c r="H62"/>
      <c r="I62"/>
      <c r="J62"/>
      <c r="K62"/>
      <c r="L62"/>
    </row>
    <row r="63" spans="1:13" ht="30" x14ac:dyDescent="0.2">
      <c r="A63" s="31"/>
      <c r="B63" s="91" t="s">
        <v>90</v>
      </c>
      <c r="C63" s="139" t="s">
        <v>99</v>
      </c>
      <c r="D63" s="140" t="s">
        <v>178</v>
      </c>
      <c r="G63"/>
      <c r="H63"/>
      <c r="I63"/>
      <c r="J63"/>
      <c r="K63"/>
      <c r="L63"/>
    </row>
    <row r="64" spans="1:13" ht="15" x14ac:dyDescent="0.2">
      <c r="A64" s="31">
        <v>11</v>
      </c>
      <c r="B64" s="146" t="s">
        <v>85</v>
      </c>
      <c r="C64" s="144"/>
      <c r="D64" s="145"/>
      <c r="G64"/>
      <c r="H64"/>
      <c r="I64"/>
      <c r="J64"/>
      <c r="K64"/>
      <c r="L64"/>
    </row>
    <row r="65" spans="1:12" ht="15" x14ac:dyDescent="0.2">
      <c r="A65" s="31"/>
      <c r="B65" s="142" t="s">
        <v>115</v>
      </c>
      <c r="C65" s="144"/>
      <c r="D65" s="145"/>
      <c r="G65"/>
      <c r="H65"/>
      <c r="I65"/>
      <c r="J65"/>
      <c r="K65"/>
      <c r="L65"/>
    </row>
    <row r="66" spans="1:12" ht="30" x14ac:dyDescent="0.2">
      <c r="A66" s="31"/>
      <c r="B66" s="91" t="s">
        <v>91</v>
      </c>
      <c r="C66" s="139" t="s">
        <v>99</v>
      </c>
      <c r="D66" s="140" t="s">
        <v>127</v>
      </c>
      <c r="G66"/>
      <c r="H66"/>
      <c r="I66"/>
      <c r="J66"/>
      <c r="K66"/>
      <c r="L66"/>
    </row>
    <row r="67" spans="1:12" ht="30" x14ac:dyDescent="0.2">
      <c r="A67" s="31"/>
      <c r="B67" s="91" t="s">
        <v>90</v>
      </c>
      <c r="C67" s="139" t="s">
        <v>99</v>
      </c>
      <c r="D67" s="140" t="s">
        <v>179</v>
      </c>
      <c r="G67"/>
      <c r="H67"/>
      <c r="I67"/>
      <c r="J67"/>
      <c r="K67"/>
      <c r="L67"/>
    </row>
    <row r="68" spans="1:12" ht="15" x14ac:dyDescent="0.2">
      <c r="A68" s="31">
        <v>12</v>
      </c>
      <c r="B68" s="146" t="s">
        <v>86</v>
      </c>
      <c r="C68" s="144"/>
      <c r="D68" s="145"/>
      <c r="G68"/>
      <c r="H68"/>
      <c r="I68"/>
      <c r="J68"/>
      <c r="K68"/>
      <c r="L68"/>
    </row>
    <row r="69" spans="1:12" ht="15" x14ac:dyDescent="0.2">
      <c r="A69" s="31"/>
      <c r="B69" s="142" t="s">
        <v>116</v>
      </c>
      <c r="C69" s="144"/>
      <c r="D69" s="145"/>
      <c r="G69"/>
      <c r="H69"/>
      <c r="I69"/>
      <c r="J69"/>
      <c r="K69"/>
      <c r="L69"/>
    </row>
    <row r="70" spans="1:12" ht="30" x14ac:dyDescent="0.2">
      <c r="A70" s="31"/>
      <c r="B70" s="91" t="s">
        <v>91</v>
      </c>
      <c r="C70" s="139" t="s">
        <v>99</v>
      </c>
      <c r="D70" s="140" t="s">
        <v>128</v>
      </c>
      <c r="G70"/>
      <c r="H70"/>
      <c r="I70"/>
      <c r="J70"/>
      <c r="K70"/>
      <c r="L70"/>
    </row>
    <row r="71" spans="1:12" ht="30" x14ac:dyDescent="0.2">
      <c r="A71" s="31"/>
      <c r="B71" s="91" t="s">
        <v>90</v>
      </c>
      <c r="C71" s="139" t="s">
        <v>99</v>
      </c>
      <c r="D71" s="140" t="s">
        <v>180</v>
      </c>
      <c r="G71"/>
      <c r="H71"/>
      <c r="I71"/>
      <c r="J71"/>
      <c r="K71"/>
      <c r="L71"/>
    </row>
    <row r="72" spans="1:12" ht="15" x14ac:dyDescent="0.2">
      <c r="A72" s="31"/>
      <c r="B72" s="91" t="s">
        <v>79</v>
      </c>
      <c r="C72" s="139" t="s">
        <v>99</v>
      </c>
      <c r="D72" s="140" t="s">
        <v>181</v>
      </c>
    </row>
    <row r="73" spans="1:12" ht="30.75" customHeight="1" x14ac:dyDescent="0.2">
      <c r="A73" s="31"/>
      <c r="B73" s="39" t="s">
        <v>10</v>
      </c>
      <c r="C73" s="170" t="s">
        <v>182</v>
      </c>
      <c r="D73" s="171"/>
    </row>
    <row r="74" spans="1:12" s="43" customFormat="1" ht="54" customHeight="1" x14ac:dyDescent="0.2">
      <c r="A74" s="42"/>
      <c r="B74" s="33" t="s">
        <v>11</v>
      </c>
      <c r="C74" s="168"/>
      <c r="D74" s="169"/>
    </row>
    <row r="75" spans="1:12" x14ac:dyDescent="0.2">
      <c r="A75" s="31"/>
      <c r="B75" s="31"/>
      <c r="C75" s="31"/>
      <c r="D75" s="31"/>
    </row>
    <row r="76" spans="1:12" x14ac:dyDescent="0.2">
      <c r="A76" s="31"/>
      <c r="B76" s="34" t="s">
        <v>94</v>
      </c>
      <c r="C76" s="31"/>
      <c r="D76" s="31"/>
    </row>
    <row r="77" spans="1:12" x14ac:dyDescent="0.2">
      <c r="A77" s="31"/>
      <c r="B77" s="31"/>
      <c r="C77" s="31"/>
      <c r="D77" s="31"/>
    </row>
    <row r="78" spans="1:12" x14ac:dyDescent="0.2">
      <c r="A78" s="31"/>
      <c r="B78" s="31"/>
      <c r="C78" s="31"/>
      <c r="D78" s="31"/>
    </row>
    <row r="79" spans="1:12" x14ac:dyDescent="0.2">
      <c r="A79" s="31"/>
      <c r="B79" s="31"/>
      <c r="C79" s="31"/>
      <c r="D79" s="31"/>
    </row>
    <row r="80" spans="1:12" x14ac:dyDescent="0.2">
      <c r="A80" s="31"/>
      <c r="B80" s="31"/>
      <c r="C80" s="31"/>
      <c r="D80" s="31"/>
    </row>
    <row r="81" spans="1:4" x14ac:dyDescent="0.2">
      <c r="A81" s="31"/>
      <c r="B81" s="31"/>
      <c r="C81" s="31"/>
      <c r="D81" s="31"/>
    </row>
    <row r="82" spans="1:4" x14ac:dyDescent="0.2">
      <c r="A82" s="31"/>
      <c r="B82" s="31"/>
      <c r="C82" s="31"/>
      <c r="D82" s="31"/>
    </row>
    <row r="83" spans="1:4" ht="15" x14ac:dyDescent="0.25">
      <c r="A83" s="7"/>
      <c r="B83" s="10"/>
      <c r="C83" s="10"/>
      <c r="D83" s="10"/>
    </row>
    <row r="84" spans="1:4" ht="15" x14ac:dyDescent="0.25">
      <c r="A84" s="7"/>
      <c r="B84" s="10"/>
      <c r="C84" s="10"/>
      <c r="D84" s="10"/>
    </row>
    <row r="85" spans="1:4" ht="15" x14ac:dyDescent="0.25">
      <c r="A85" s="7"/>
      <c r="B85" s="10"/>
      <c r="C85" s="10"/>
      <c r="D85" s="10"/>
    </row>
    <row r="86" spans="1:4" ht="15" x14ac:dyDescent="0.25">
      <c r="A86" s="7"/>
      <c r="B86" s="10"/>
      <c r="C86" s="10"/>
      <c r="D86" s="10"/>
    </row>
    <row r="87" spans="1:4" ht="15" x14ac:dyDescent="0.25">
      <c r="A87" s="7"/>
      <c r="B87" s="10"/>
      <c r="C87" s="10"/>
      <c r="D87" s="10"/>
    </row>
    <row r="88" spans="1:4" ht="15" x14ac:dyDescent="0.25">
      <c r="A88" s="7"/>
      <c r="B88" s="10"/>
      <c r="C88" s="10"/>
      <c r="D88" s="10"/>
    </row>
    <row r="89" spans="1:4" x14ac:dyDescent="0.2">
      <c r="B89" s="35"/>
      <c r="C89"/>
    </row>
    <row r="90" spans="1:4" x14ac:dyDescent="0.2">
      <c r="B90"/>
      <c r="C90" s="36"/>
    </row>
  </sheetData>
  <mergeCells count="11">
    <mergeCell ref="B3:D3"/>
    <mergeCell ref="C8:D8"/>
    <mergeCell ref="B6:D6"/>
    <mergeCell ref="B4:D4"/>
    <mergeCell ref="C74:D74"/>
    <mergeCell ref="C73:D73"/>
    <mergeCell ref="B8:B9"/>
    <mergeCell ref="C10:D10"/>
    <mergeCell ref="C11:D11"/>
    <mergeCell ref="D14:D15"/>
    <mergeCell ref="C14:C15"/>
  </mergeCells>
  <phoneticPr fontId="3" type="noConversion"/>
  <printOptions horizontalCentered="1"/>
  <pageMargins left="0.59055118110236227" right="0.59055118110236227" top="0.39370078740157483" bottom="0.59055118110236227" header="0" footer="0"/>
  <pageSetup paperSize="256" scale="3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view="pageBreakPreview" zoomScale="90" zoomScaleNormal="100" zoomScaleSheetLayoutView="90" workbookViewId="0">
      <selection activeCell="D7" sqref="D7"/>
    </sheetView>
  </sheetViews>
  <sheetFormatPr baseColWidth="10" defaultColWidth="11.42578125" defaultRowHeight="12.75" x14ac:dyDescent="0.2"/>
  <cols>
    <col min="1" max="1" width="4.28515625" style="4" customWidth="1"/>
    <col min="2" max="2" width="6" style="4" customWidth="1"/>
    <col min="3" max="3" width="69.7109375" style="4" customWidth="1"/>
    <col min="4" max="4" width="25.7109375" style="4" customWidth="1"/>
    <col min="5" max="5" width="11.42578125" style="4"/>
    <col min="6" max="6" width="29.7109375" style="4" customWidth="1"/>
    <col min="7" max="16384" width="11.42578125" style="4"/>
  </cols>
  <sheetData>
    <row r="1" spans="1:5" ht="60" customHeight="1" x14ac:dyDescent="0.2">
      <c r="A1" s="11"/>
      <c r="B1" s="11"/>
      <c r="C1" s="11"/>
      <c r="D1" s="11"/>
      <c r="E1" s="11"/>
    </row>
    <row r="2" spans="1:5" ht="30.75" customHeight="1" x14ac:dyDescent="0.2">
      <c r="A2" s="11"/>
      <c r="B2" s="167" t="str">
        <f>Admision!B3</f>
        <v>PROCESO DE SELECCIÓN DE EMPRESAS SUPERVISORAS Nº 08-2022-OSINERGMIN-DSR
Segunda Convocatoria</v>
      </c>
      <c r="C2" s="167"/>
      <c r="D2" s="167"/>
      <c r="E2" s="11"/>
    </row>
    <row r="3" spans="1:5" ht="30.75" customHeight="1" x14ac:dyDescent="0.2">
      <c r="A3" s="11"/>
      <c r="B3" s="167" t="str">
        <f>+Admision!B4</f>
        <v>Item 2: Fiscalización de la Comercialización y Distribución Eléctrica Oficinas Regionales: Lambayeque, Piura y Tumbes</v>
      </c>
      <c r="C3" s="167"/>
      <c r="D3" s="167"/>
      <c r="E3" s="11"/>
    </row>
    <row r="4" spans="1:5" ht="18.75" customHeight="1" x14ac:dyDescent="0.2">
      <c r="A4" s="11"/>
      <c r="B4" s="11"/>
      <c r="C4" s="11"/>
      <c r="D4" s="11"/>
      <c r="E4" s="11"/>
    </row>
    <row r="5" spans="1:5" ht="34.5" customHeight="1" x14ac:dyDescent="0.2">
      <c r="A5" s="11"/>
      <c r="B5" s="46"/>
      <c r="C5" s="46" t="s">
        <v>0</v>
      </c>
      <c r="D5" s="46" t="s">
        <v>1</v>
      </c>
      <c r="E5" s="11"/>
    </row>
    <row r="6" spans="1:5" ht="25.5" customHeight="1" x14ac:dyDescent="0.2">
      <c r="A6" s="11"/>
      <c r="B6" s="41"/>
      <c r="C6" s="12" t="s">
        <v>50</v>
      </c>
      <c r="D6" s="101">
        <f>MIN(D16:D19)</f>
        <v>1554112.24</v>
      </c>
      <c r="E6" s="11"/>
    </row>
    <row r="7" spans="1:5" ht="30" customHeight="1" x14ac:dyDescent="0.2">
      <c r="A7" s="11"/>
      <c r="B7" s="41"/>
      <c r="C7" s="14" t="s">
        <v>51</v>
      </c>
      <c r="D7" s="119">
        <v>1620259.65</v>
      </c>
      <c r="E7" s="11"/>
    </row>
    <row r="8" spans="1:5" ht="25.5" customHeight="1" x14ac:dyDescent="0.2">
      <c r="A8" s="11"/>
      <c r="B8" s="12"/>
      <c r="C8" s="12" t="s">
        <v>52</v>
      </c>
      <c r="D8" s="45">
        <f>(D6*100)/D7</f>
        <v>95.917480880302122</v>
      </c>
      <c r="E8" s="11"/>
    </row>
    <row r="9" spans="1:5" x14ac:dyDescent="0.2">
      <c r="A9" s="11"/>
      <c r="B9" s="11"/>
      <c r="C9" s="11"/>
      <c r="D9" s="11"/>
      <c r="E9" s="11"/>
    </row>
    <row r="10" spans="1:5" x14ac:dyDescent="0.2">
      <c r="A10" s="11"/>
      <c r="B10" s="11"/>
      <c r="C10" s="11"/>
      <c r="D10" s="11"/>
      <c r="E10" s="11"/>
    </row>
    <row r="11" spans="1:5" ht="30" customHeight="1" x14ac:dyDescent="0.2">
      <c r="A11" s="11"/>
      <c r="B11" s="11"/>
      <c r="C11" s="11"/>
      <c r="D11" s="89"/>
      <c r="E11" s="11"/>
    </row>
    <row r="12" spans="1:5" x14ac:dyDescent="0.2">
      <c r="A12" s="11"/>
      <c r="B12" s="11"/>
      <c r="C12" s="11"/>
      <c r="D12" s="11"/>
      <c r="E12" s="11"/>
    </row>
    <row r="13" spans="1:5" x14ac:dyDescent="0.2">
      <c r="A13" s="11"/>
      <c r="B13" s="11"/>
      <c r="C13" s="11"/>
      <c r="D13" s="11"/>
      <c r="E13" s="11"/>
    </row>
    <row r="15" spans="1:5" x14ac:dyDescent="0.2">
      <c r="C15" s="120" t="s">
        <v>59</v>
      </c>
      <c r="D15" s="120" t="s">
        <v>60</v>
      </c>
    </row>
    <row r="16" spans="1:5" x14ac:dyDescent="0.2">
      <c r="C16" s="131" t="s">
        <v>95</v>
      </c>
      <c r="D16" s="132">
        <v>1573380</v>
      </c>
    </row>
    <row r="17" spans="3:5" x14ac:dyDescent="0.2">
      <c r="C17" s="131" t="s">
        <v>96</v>
      </c>
      <c r="D17" s="132">
        <v>1554112.24</v>
      </c>
      <c r="E17" s="138"/>
    </row>
    <row r="18" spans="3:5" x14ac:dyDescent="0.2">
      <c r="C18" s="131" t="s">
        <v>97</v>
      </c>
      <c r="D18" s="132">
        <v>1647722</v>
      </c>
      <c r="E18" s="138"/>
    </row>
    <row r="19" spans="3:5" x14ac:dyDescent="0.2">
      <c r="C19" s="131" t="s">
        <v>98</v>
      </c>
      <c r="D19" s="133">
        <v>1620259.65</v>
      </c>
    </row>
  </sheetData>
  <mergeCells count="2">
    <mergeCell ref="B2:D2"/>
    <mergeCell ref="B3:D3"/>
  </mergeCells>
  <phoneticPr fontId="3" type="noConversion"/>
  <printOptions horizontalCentered="1"/>
  <pageMargins left="0.19685039370078741" right="0.19685039370078741" top="0.39370078740157483" bottom="0.39370078740157483" header="0" footer="0"/>
  <pageSetup paperSize="256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pageSetUpPr fitToPage="1"/>
  </sheetPr>
  <dimension ref="A1:N44"/>
  <sheetViews>
    <sheetView showGridLines="0" view="pageBreakPreview" zoomScaleNormal="100" zoomScaleSheetLayoutView="100" workbookViewId="0"/>
  </sheetViews>
  <sheetFormatPr baseColWidth="10" defaultColWidth="11.42578125" defaultRowHeight="12.75" x14ac:dyDescent="0.2"/>
  <cols>
    <col min="1" max="1" width="4.5703125" style="1" customWidth="1"/>
    <col min="2" max="2" width="5.5703125" style="3" customWidth="1"/>
    <col min="3" max="3" width="46.42578125" style="1" customWidth="1"/>
    <col min="4" max="4" width="14.85546875" style="1" customWidth="1"/>
    <col min="5" max="5" width="9.140625" style="1" customWidth="1"/>
    <col min="6" max="6" width="20.7109375" style="1" customWidth="1"/>
    <col min="7" max="7" width="19.42578125" style="1" customWidth="1"/>
    <col min="8" max="8" width="14.85546875" style="1" customWidth="1"/>
    <col min="9" max="9" width="3.28515625" style="1" customWidth="1"/>
    <col min="10" max="16384" width="11.42578125" style="1"/>
  </cols>
  <sheetData>
    <row r="1" spans="1:14" ht="60.75" customHeight="1" x14ac:dyDescent="0.2">
      <c r="A1" s="5"/>
      <c r="B1" s="8"/>
      <c r="C1" s="5"/>
      <c r="D1" s="5"/>
      <c r="E1" s="5"/>
      <c r="F1" s="5"/>
      <c r="G1" s="5"/>
    </row>
    <row r="2" spans="1:14" ht="30" customHeight="1" x14ac:dyDescent="0.2">
      <c r="A2" s="5"/>
      <c r="B2" s="167" t="str">
        <f>Admision!C9</f>
        <v>CONSORCIO NORTE 2</v>
      </c>
      <c r="C2" s="167"/>
      <c r="D2" s="167"/>
      <c r="E2" s="167"/>
      <c r="F2" s="167"/>
      <c r="G2" s="167"/>
      <c r="H2" s="167"/>
    </row>
    <row r="3" spans="1:14" ht="26.45" customHeight="1" x14ac:dyDescent="0.2">
      <c r="A3" s="5"/>
      <c r="B3" s="167" t="str">
        <f>+Admision!B4</f>
        <v>Item 2: Fiscalización de la Comercialización y Distribución Eléctrica Oficinas Regionales: Lambayeque, Piura y Tumbes</v>
      </c>
      <c r="C3" s="167"/>
      <c r="D3" s="167"/>
      <c r="E3" s="167"/>
      <c r="F3" s="167"/>
      <c r="G3" s="167"/>
      <c r="H3" s="167"/>
    </row>
    <row r="4" spans="1:14" ht="15" customHeight="1" x14ac:dyDescent="0.2">
      <c r="A4" s="5"/>
      <c r="B4" s="17"/>
      <c r="C4" s="17"/>
      <c r="D4" s="17"/>
      <c r="E4" s="17"/>
      <c r="F4" s="17"/>
      <c r="G4" s="17"/>
    </row>
    <row r="5" spans="1:14" ht="14.25" x14ac:dyDescent="0.2">
      <c r="A5" s="5"/>
      <c r="B5" s="44" t="s">
        <v>47</v>
      </c>
      <c r="C5" s="11"/>
      <c r="D5" s="11"/>
      <c r="E5" s="20"/>
      <c r="F5" s="20"/>
      <c r="G5" s="21"/>
    </row>
    <row r="6" spans="1:14" ht="28.5" customHeight="1" x14ac:dyDescent="0.2">
      <c r="A6" s="5"/>
      <c r="B6" s="18"/>
      <c r="C6" s="11"/>
      <c r="D6" s="11"/>
      <c r="E6" s="23"/>
      <c r="F6" s="23"/>
      <c r="G6" s="23"/>
    </row>
    <row r="7" spans="1:14" ht="36.75" customHeight="1" x14ac:dyDescent="0.2">
      <c r="A7" s="5"/>
      <c r="B7" s="81" t="s">
        <v>15</v>
      </c>
      <c r="C7" s="181" t="str">
        <f>Admision!C9</f>
        <v>CONSORCIO NORTE 2</v>
      </c>
      <c r="D7" s="181"/>
      <c r="E7" s="181"/>
      <c r="F7" s="181"/>
      <c r="G7" s="181"/>
      <c r="H7" s="181"/>
    </row>
    <row r="8" spans="1:14" ht="24.75" customHeight="1" x14ac:dyDescent="0.2">
      <c r="A8" s="5"/>
      <c r="B8" s="82"/>
      <c r="C8" s="121" t="s">
        <v>61</v>
      </c>
      <c r="D8" s="121" t="s">
        <v>62</v>
      </c>
      <c r="E8" s="121" t="s">
        <v>9</v>
      </c>
      <c r="F8" s="61" t="s">
        <v>49</v>
      </c>
      <c r="G8" s="61" t="s">
        <v>63</v>
      </c>
      <c r="H8" s="61" t="s">
        <v>64</v>
      </c>
    </row>
    <row r="9" spans="1:14" ht="24.75" customHeight="1" x14ac:dyDescent="0.2">
      <c r="A9" s="5"/>
      <c r="B9" s="122">
        <v>1</v>
      </c>
      <c r="C9" s="149" t="s">
        <v>130</v>
      </c>
      <c r="D9" s="149" t="s">
        <v>131</v>
      </c>
      <c r="E9" s="149" t="s">
        <v>143</v>
      </c>
      <c r="F9" s="154">
        <v>153735.12</v>
      </c>
      <c r="G9" s="155">
        <v>1</v>
      </c>
      <c r="H9" s="153">
        <v>153735.12</v>
      </c>
      <c r="N9" s="135"/>
    </row>
    <row r="10" spans="1:14" ht="24.75" customHeight="1" x14ac:dyDescent="0.2">
      <c r="A10" s="5"/>
      <c r="B10" s="122">
        <v>2</v>
      </c>
      <c r="C10" s="149" t="s">
        <v>132</v>
      </c>
      <c r="D10" s="149" t="s">
        <v>131</v>
      </c>
      <c r="E10" s="149" t="s">
        <v>144</v>
      </c>
      <c r="F10" s="154">
        <v>1217324</v>
      </c>
      <c r="G10" s="156">
        <v>0.28570000000000001</v>
      </c>
      <c r="H10" s="153">
        <v>347789.46679999999</v>
      </c>
      <c r="N10" s="135"/>
    </row>
    <row r="11" spans="1:14" ht="24.75" customHeight="1" x14ac:dyDescent="0.2">
      <c r="A11" s="5"/>
      <c r="B11" s="122">
        <v>3</v>
      </c>
      <c r="C11" s="149" t="s">
        <v>133</v>
      </c>
      <c r="D11" s="149" t="s">
        <v>131</v>
      </c>
      <c r="E11" s="149" t="s">
        <v>145</v>
      </c>
      <c r="F11" s="154">
        <v>701203</v>
      </c>
      <c r="G11" s="155">
        <v>1</v>
      </c>
      <c r="H11" s="153">
        <v>701203</v>
      </c>
      <c r="N11" s="135"/>
    </row>
    <row r="12" spans="1:14" ht="24.75" customHeight="1" x14ac:dyDescent="0.2">
      <c r="A12" s="5"/>
      <c r="B12" s="122">
        <v>4</v>
      </c>
      <c r="C12" s="149" t="s">
        <v>134</v>
      </c>
      <c r="D12" s="149" t="s">
        <v>131</v>
      </c>
      <c r="E12" s="149" t="s">
        <v>146</v>
      </c>
      <c r="F12" s="154">
        <v>689053</v>
      </c>
      <c r="G12" s="155">
        <v>1</v>
      </c>
      <c r="H12" s="153">
        <v>689053</v>
      </c>
      <c r="N12" s="135"/>
    </row>
    <row r="13" spans="1:14" ht="24.75" customHeight="1" x14ac:dyDescent="0.2">
      <c r="A13" s="5"/>
      <c r="B13" s="122">
        <v>5</v>
      </c>
      <c r="C13" s="149" t="s">
        <v>135</v>
      </c>
      <c r="D13" s="149" t="s">
        <v>131</v>
      </c>
      <c r="E13" s="149" t="s">
        <v>147</v>
      </c>
      <c r="F13" s="154">
        <v>701203</v>
      </c>
      <c r="G13" s="155">
        <v>1</v>
      </c>
      <c r="H13" s="153">
        <v>701203</v>
      </c>
      <c r="N13" s="135"/>
    </row>
    <row r="14" spans="1:14" ht="24.75" customHeight="1" x14ac:dyDescent="0.2">
      <c r="A14" s="5"/>
      <c r="B14" s="122">
        <v>6</v>
      </c>
      <c r="C14" s="149" t="s">
        <v>136</v>
      </c>
      <c r="D14" s="149" t="s">
        <v>131</v>
      </c>
      <c r="E14" s="149" t="s">
        <v>148</v>
      </c>
      <c r="F14" s="154">
        <v>1402406</v>
      </c>
      <c r="G14" s="155">
        <v>1</v>
      </c>
      <c r="H14" s="153">
        <v>1402406</v>
      </c>
      <c r="N14" s="135"/>
    </row>
    <row r="15" spans="1:14" ht="24.75" customHeight="1" x14ac:dyDescent="0.2">
      <c r="A15" s="5"/>
      <c r="B15" s="122">
        <v>7</v>
      </c>
      <c r="C15" s="149" t="s">
        <v>137</v>
      </c>
      <c r="D15" s="149" t="s">
        <v>131</v>
      </c>
      <c r="E15" s="149" t="s">
        <v>149</v>
      </c>
      <c r="F15" s="154">
        <v>738177</v>
      </c>
      <c r="G15" s="155">
        <v>1</v>
      </c>
      <c r="H15" s="153">
        <v>738177</v>
      </c>
      <c r="N15" s="135"/>
    </row>
    <row r="16" spans="1:14" ht="24.75" customHeight="1" x14ac:dyDescent="0.2">
      <c r="A16" s="5"/>
      <c r="B16" s="122">
        <v>8</v>
      </c>
      <c r="C16" s="149" t="s">
        <v>138</v>
      </c>
      <c r="D16" s="149" t="s">
        <v>131</v>
      </c>
      <c r="E16" s="149" t="s">
        <v>150</v>
      </c>
      <c r="F16" s="154">
        <v>738177</v>
      </c>
      <c r="G16" s="155">
        <v>1</v>
      </c>
      <c r="H16" s="153">
        <v>738177</v>
      </c>
      <c r="N16" s="135"/>
    </row>
    <row r="17" spans="1:14" ht="24.75" customHeight="1" x14ac:dyDescent="0.2">
      <c r="A17" s="5"/>
      <c r="B17" s="122">
        <v>9</v>
      </c>
      <c r="C17" s="149" t="s">
        <v>139</v>
      </c>
      <c r="D17" s="149" t="s">
        <v>131</v>
      </c>
      <c r="E17" s="149" t="s">
        <v>151</v>
      </c>
      <c r="F17" s="154">
        <v>1044248.33</v>
      </c>
      <c r="G17" s="155">
        <v>0.65</v>
      </c>
      <c r="H17" s="153">
        <v>678761.41449999996</v>
      </c>
      <c r="N17" s="135"/>
    </row>
    <row r="18" spans="1:14" ht="24.75" customHeight="1" x14ac:dyDescent="0.2">
      <c r="A18" s="5"/>
      <c r="B18" s="122">
        <v>10</v>
      </c>
      <c r="C18" s="149" t="s">
        <v>140</v>
      </c>
      <c r="D18" s="149" t="s">
        <v>131</v>
      </c>
      <c r="E18" s="149" t="s">
        <v>152</v>
      </c>
      <c r="F18" s="154">
        <v>1057177.07</v>
      </c>
      <c r="G18" s="155">
        <v>0.65</v>
      </c>
      <c r="H18" s="153">
        <v>687165.09550000005</v>
      </c>
      <c r="N18" s="135"/>
    </row>
    <row r="19" spans="1:14" ht="24.75" customHeight="1" x14ac:dyDescent="0.2">
      <c r="A19" s="5"/>
      <c r="B19" s="122">
        <v>11</v>
      </c>
      <c r="C19" s="149" t="s">
        <v>141</v>
      </c>
      <c r="D19" s="149" t="s">
        <v>131</v>
      </c>
      <c r="E19" s="149" t="s">
        <v>153</v>
      </c>
      <c r="F19" s="154">
        <v>1028037</v>
      </c>
      <c r="G19" s="155">
        <v>0.65</v>
      </c>
      <c r="H19" s="153">
        <v>668224.05000000005</v>
      </c>
      <c r="N19" s="135"/>
    </row>
    <row r="20" spans="1:14" ht="24.75" customHeight="1" x14ac:dyDescent="0.2">
      <c r="A20" s="5"/>
      <c r="B20" s="122"/>
      <c r="C20" s="131"/>
      <c r="D20" s="131"/>
      <c r="E20" s="131"/>
      <c r="F20" s="124"/>
      <c r="G20" s="136" t="s">
        <v>154</v>
      </c>
      <c r="H20" s="124">
        <f>SUM(H9:H19)</f>
        <v>7505894.1467999993</v>
      </c>
      <c r="N20" s="135"/>
    </row>
    <row r="21" spans="1:14" ht="24.75" customHeight="1" x14ac:dyDescent="0.2">
      <c r="A21" s="5"/>
      <c r="B21" s="122">
        <v>6</v>
      </c>
      <c r="C21" s="149"/>
      <c r="D21" s="149"/>
      <c r="E21" s="149"/>
      <c r="F21" s="150"/>
      <c r="G21" s="151"/>
      <c r="H21" s="124">
        <f t="shared" ref="H21:H24" si="0">F21*G21</f>
        <v>0</v>
      </c>
      <c r="N21" s="135"/>
    </row>
    <row r="22" spans="1:14" ht="24.75" customHeight="1" x14ac:dyDescent="0.2">
      <c r="A22" s="5"/>
      <c r="B22" s="122">
        <v>7</v>
      </c>
      <c r="C22" s="149"/>
      <c r="D22" s="149"/>
      <c r="E22" s="149"/>
      <c r="F22" s="150"/>
      <c r="G22" s="151"/>
      <c r="H22" s="124">
        <f t="shared" si="0"/>
        <v>0</v>
      </c>
      <c r="N22" s="135"/>
    </row>
    <row r="23" spans="1:14" ht="24.75" customHeight="1" x14ac:dyDescent="0.2">
      <c r="A23" s="5"/>
      <c r="B23" s="122">
        <v>8</v>
      </c>
      <c r="C23" s="149"/>
      <c r="D23" s="149"/>
      <c r="E23" s="149"/>
      <c r="F23" s="150"/>
      <c r="G23" s="151"/>
      <c r="H23" s="124">
        <f t="shared" si="0"/>
        <v>0</v>
      </c>
    </row>
    <row r="24" spans="1:14" ht="24.75" customHeight="1" x14ac:dyDescent="0.2">
      <c r="A24" s="5"/>
      <c r="B24" s="122">
        <v>9</v>
      </c>
      <c r="C24" s="149"/>
      <c r="D24" s="149"/>
      <c r="E24" s="149"/>
      <c r="F24" s="150"/>
      <c r="G24" s="151"/>
      <c r="H24" s="124">
        <f t="shared" si="0"/>
        <v>0</v>
      </c>
    </row>
    <row r="25" spans="1:14" ht="24.75" customHeight="1" x14ac:dyDescent="0.2">
      <c r="A25" s="5"/>
      <c r="B25" s="122">
        <v>10</v>
      </c>
      <c r="C25" s="149"/>
      <c r="D25" s="149"/>
      <c r="E25" s="149"/>
      <c r="F25" s="150"/>
      <c r="G25" s="151"/>
      <c r="H25" s="124">
        <f t="shared" ref="H25" si="1">F25*G25</f>
        <v>0</v>
      </c>
    </row>
    <row r="26" spans="1:14" ht="24.75" customHeight="1" x14ac:dyDescent="0.2">
      <c r="A26" s="5"/>
      <c r="B26" s="122"/>
      <c r="C26" s="131"/>
      <c r="D26" s="131"/>
      <c r="E26" s="131"/>
      <c r="F26" s="124"/>
      <c r="G26" s="136" t="s">
        <v>155</v>
      </c>
      <c r="H26" s="124">
        <f>SUM(H21:H25)</f>
        <v>0</v>
      </c>
    </row>
    <row r="27" spans="1:14" ht="24.75" customHeight="1" x14ac:dyDescent="0.2">
      <c r="A27" s="5"/>
      <c r="B27" s="123"/>
      <c r="C27"/>
      <c r="D27"/>
      <c r="E27"/>
      <c r="F27" s="173" t="s">
        <v>65</v>
      </c>
      <c r="G27" s="174"/>
      <c r="H27" s="148">
        <f>H20*0.65+H26*0.35</f>
        <v>4878831.1954199998</v>
      </c>
    </row>
    <row r="28" spans="1:14" ht="23.25" customHeight="1" x14ac:dyDescent="0.2">
      <c r="A28" s="5"/>
      <c r="B28" s="24"/>
      <c r="C28" s="25"/>
      <c r="D28" s="26"/>
      <c r="E28" s="20"/>
      <c r="F28" s="173" t="s">
        <v>2</v>
      </c>
      <c r="G28" s="174"/>
      <c r="H28" s="152">
        <v>100</v>
      </c>
    </row>
    <row r="29" spans="1:14" x14ac:dyDescent="0.2">
      <c r="A29" s="5"/>
      <c r="B29" s="24"/>
      <c r="C29" s="25"/>
      <c r="D29" s="26"/>
      <c r="E29" s="20"/>
      <c r="F29" s="20"/>
      <c r="G29" s="20"/>
    </row>
    <row r="30" spans="1:14" x14ac:dyDescent="0.2">
      <c r="A30" s="5"/>
      <c r="B30" s="18"/>
      <c r="C30" s="22" t="s">
        <v>3</v>
      </c>
      <c r="D30" s="11"/>
      <c r="E30" s="11"/>
      <c r="F30" s="11"/>
      <c r="G30" s="11"/>
    </row>
    <row r="31" spans="1:14" x14ac:dyDescent="0.2">
      <c r="A31" s="5"/>
      <c r="B31" s="18"/>
      <c r="C31" s="11"/>
      <c r="D31" s="87"/>
      <c r="E31" s="180"/>
      <c r="F31" s="180"/>
      <c r="G31" s="180"/>
    </row>
    <row r="32" spans="1:14" s="2" customFormat="1" ht="19.5" customHeight="1" x14ac:dyDescent="0.2">
      <c r="A32" s="9"/>
      <c r="B32" s="19"/>
      <c r="C32" s="97" t="str">
        <f>B5</f>
        <v>EXPERIENCIA DE LA EMPRESA POSTORA EN LA ACTIVIDAD</v>
      </c>
      <c r="D32" s="98" t="s">
        <v>2</v>
      </c>
      <c r="E32" s="84"/>
      <c r="F32" s="83"/>
      <c r="G32" s="83"/>
    </row>
    <row r="33" spans="1:7" ht="35.25" customHeight="1" x14ac:dyDescent="0.2">
      <c r="A33" s="5"/>
      <c r="B33" s="18"/>
      <c r="C33" s="100" t="s">
        <v>45</v>
      </c>
      <c r="D33" s="100">
        <v>100</v>
      </c>
      <c r="E33" s="85"/>
      <c r="F33" s="118">
        <f>D38*250%</f>
        <v>4577004.6500000004</v>
      </c>
      <c r="G33" s="118"/>
    </row>
    <row r="34" spans="1:7" ht="35.25" customHeight="1" x14ac:dyDescent="0.2">
      <c r="A34" s="5"/>
      <c r="B34" s="18"/>
      <c r="C34" s="100" t="s">
        <v>57</v>
      </c>
      <c r="D34" s="100">
        <v>95</v>
      </c>
      <c r="E34" s="85"/>
      <c r="F34" s="118">
        <f>D38*200%</f>
        <v>3661603.72</v>
      </c>
      <c r="G34" s="118">
        <f>D38*250%</f>
        <v>4577004.6500000004</v>
      </c>
    </row>
    <row r="35" spans="1:7" ht="35.25" customHeight="1" x14ac:dyDescent="0.2">
      <c r="A35" s="5"/>
      <c r="B35" s="18"/>
      <c r="C35" s="100" t="s">
        <v>58</v>
      </c>
      <c r="D35" s="100">
        <v>90</v>
      </c>
      <c r="E35" s="85"/>
      <c r="F35" s="118">
        <f>D38*150%</f>
        <v>2746202.79</v>
      </c>
      <c r="G35" s="118">
        <f>D38*200%</f>
        <v>3661603.72</v>
      </c>
    </row>
    <row r="36" spans="1:7" ht="35.25" customHeight="1" x14ac:dyDescent="0.2">
      <c r="A36" s="5"/>
      <c r="B36" s="18"/>
      <c r="C36" s="100" t="s">
        <v>46</v>
      </c>
      <c r="D36" s="100">
        <v>85</v>
      </c>
      <c r="E36" s="85"/>
      <c r="F36" s="118">
        <f>D38*100%</f>
        <v>1830801.86</v>
      </c>
      <c r="G36" s="118">
        <f>D38*150%</f>
        <v>2746202.79</v>
      </c>
    </row>
    <row r="37" spans="1:7" ht="35.25" customHeight="1" x14ac:dyDescent="0.2">
      <c r="A37" s="5"/>
      <c r="B37" s="18"/>
      <c r="C37" s="100" t="s">
        <v>66</v>
      </c>
      <c r="D37" s="125">
        <v>80</v>
      </c>
      <c r="E37" s="85"/>
      <c r="F37" s="85"/>
      <c r="G37" s="85"/>
    </row>
    <row r="38" spans="1:7" ht="23.25" customHeight="1" x14ac:dyDescent="0.2">
      <c r="A38" s="5"/>
      <c r="B38" s="18"/>
      <c r="C38" s="99" t="s">
        <v>4</v>
      </c>
      <c r="D38" s="117">
        <v>1830801.86</v>
      </c>
      <c r="E38" s="86"/>
      <c r="F38" s="96"/>
      <c r="G38" s="27"/>
    </row>
    <row r="39" spans="1:7" ht="14.25" customHeight="1" x14ac:dyDescent="0.2">
      <c r="A39" s="5"/>
      <c r="B39" s="18"/>
      <c r="C39" s="28"/>
      <c r="D39" s="29"/>
      <c r="E39" s="27"/>
      <c r="F39" s="27"/>
      <c r="G39" s="27"/>
    </row>
    <row r="40" spans="1:7" ht="27" customHeight="1" x14ac:dyDescent="0.2">
      <c r="A40" s="5"/>
      <c r="B40" s="30"/>
      <c r="C40" s="21"/>
      <c r="D40" s="40"/>
      <c r="E40" s="40"/>
      <c r="F40" s="40"/>
      <c r="G40" s="40"/>
    </row>
    <row r="41" spans="1:7" x14ac:dyDescent="0.2">
      <c r="A41" s="5"/>
      <c r="B41" s="16"/>
      <c r="C41" s="11"/>
      <c r="D41" s="11"/>
      <c r="E41" s="11"/>
      <c r="F41" s="11"/>
      <c r="G41" s="11"/>
    </row>
    <row r="42" spans="1:7" x14ac:dyDescent="0.2">
      <c r="A42" s="5"/>
      <c r="B42" s="16"/>
      <c r="C42" s="11"/>
      <c r="D42" s="11"/>
      <c r="E42" s="11"/>
      <c r="F42" s="11"/>
      <c r="G42" s="11"/>
    </row>
    <row r="43" spans="1:7" x14ac:dyDescent="0.2">
      <c r="A43" s="5"/>
      <c r="B43" s="16"/>
      <c r="C43" s="11"/>
      <c r="D43" s="11"/>
      <c r="E43" s="11"/>
      <c r="F43" s="11"/>
      <c r="G43" s="11"/>
    </row>
    <row r="44" spans="1:7" x14ac:dyDescent="0.2">
      <c r="B44" s="16"/>
      <c r="C44" s="11"/>
      <c r="D44" s="11"/>
      <c r="E44" s="11"/>
      <c r="F44" s="11"/>
      <c r="G44" s="11"/>
    </row>
  </sheetData>
  <mergeCells count="6">
    <mergeCell ref="E31:G31"/>
    <mergeCell ref="C7:H7"/>
    <mergeCell ref="F27:G27"/>
    <mergeCell ref="B3:H3"/>
    <mergeCell ref="B2:H2"/>
    <mergeCell ref="F28:G28"/>
  </mergeCells>
  <phoneticPr fontId="0" type="noConversion"/>
  <printOptions horizontalCentered="1"/>
  <pageMargins left="0.39370078740157483" right="0.39370078740157483" top="0.39370078740157483" bottom="0.59055118110236227" header="0" footer="0"/>
  <pageSetup paperSize="256" scale="4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workbookViewId="0"/>
  </sheetViews>
  <sheetFormatPr baseColWidth="10" defaultColWidth="11.42578125" defaultRowHeight="12.75" x14ac:dyDescent="0.2"/>
  <cols>
    <col min="1" max="1" width="4.28515625" style="4" customWidth="1"/>
    <col min="2" max="2" width="6" style="4" customWidth="1"/>
    <col min="3" max="3" width="75.140625" style="4" customWidth="1"/>
    <col min="4" max="4" width="18.28515625" style="4" customWidth="1"/>
    <col min="5" max="16384" width="11.42578125" style="4"/>
  </cols>
  <sheetData>
    <row r="1" spans="1:5" ht="60" customHeight="1" x14ac:dyDescent="0.2">
      <c r="A1" s="11"/>
      <c r="B1" s="11"/>
      <c r="C1" s="11"/>
      <c r="D1" s="11"/>
      <c r="E1" s="11"/>
    </row>
    <row r="2" spans="1:5" ht="30.75" customHeight="1" x14ac:dyDescent="0.2">
      <c r="A2" s="11"/>
      <c r="B2" s="167" t="str">
        <f>Admision!B3</f>
        <v>PROCESO DE SELECCIÓN DE EMPRESAS SUPERVISORAS Nº 08-2022-OSINERGMIN-DSR
Segunda Convocatoria</v>
      </c>
      <c r="C2" s="167"/>
      <c r="D2" s="167"/>
      <c r="E2" s="11"/>
    </row>
    <row r="3" spans="1:5" ht="30.75" customHeight="1" x14ac:dyDescent="0.2">
      <c r="A3" s="11"/>
      <c r="B3" s="167" t="str">
        <f>+Admision!B4</f>
        <v>Item 2: Fiscalización de la Comercialización y Distribución Eléctrica Oficinas Regionales: Lambayeque, Piura y Tumbes</v>
      </c>
      <c r="C3" s="167"/>
      <c r="D3" s="167"/>
      <c r="E3" s="11"/>
    </row>
    <row r="4" spans="1:5" ht="18.75" customHeight="1" x14ac:dyDescent="0.2">
      <c r="A4" s="11"/>
      <c r="B4" s="11"/>
      <c r="C4" s="11"/>
      <c r="D4" s="11"/>
      <c r="E4" s="11"/>
    </row>
    <row r="5" spans="1:5" ht="34.5" customHeight="1" x14ac:dyDescent="0.2">
      <c r="A5" s="11"/>
      <c r="B5" s="46" t="s">
        <v>12</v>
      </c>
      <c r="C5" s="46" t="s">
        <v>0</v>
      </c>
      <c r="D5" s="46" t="s">
        <v>53</v>
      </c>
      <c r="E5" s="11"/>
    </row>
    <row r="6" spans="1:5" ht="25.5" customHeight="1" x14ac:dyDescent="0.2">
      <c r="A6" s="11"/>
      <c r="B6" s="41">
        <v>1</v>
      </c>
      <c r="C6" s="12" t="s">
        <v>37</v>
      </c>
      <c r="D6" s="13">
        <f>'Evaluacion Tecnica'!H28</f>
        <v>100</v>
      </c>
      <c r="E6" s="11"/>
    </row>
    <row r="7" spans="1:5" ht="30" customHeight="1" x14ac:dyDescent="0.2">
      <c r="A7" s="11"/>
      <c r="B7" s="41">
        <v>2</v>
      </c>
      <c r="C7" s="14" t="s">
        <v>38</v>
      </c>
      <c r="D7" s="13">
        <f>'Evaluacion Económica'!$D$8</f>
        <v>95.917480880302122</v>
      </c>
      <c r="E7" s="11"/>
    </row>
    <row r="8" spans="1:5" ht="25.5" customHeight="1" x14ac:dyDescent="0.2">
      <c r="A8" s="11"/>
      <c r="B8" s="12"/>
      <c r="C8" s="12" t="s">
        <v>13</v>
      </c>
      <c r="D8" s="45">
        <f>(D6*0.8)+(D7*0.2)</f>
        <v>99.18349617606043</v>
      </c>
      <c r="E8" s="11"/>
    </row>
    <row r="9" spans="1:5" x14ac:dyDescent="0.2">
      <c r="A9" s="11"/>
      <c r="B9" s="11"/>
      <c r="C9" s="11"/>
      <c r="D9" s="11"/>
      <c r="E9" s="11"/>
    </row>
    <row r="10" spans="1:5" x14ac:dyDescent="0.2">
      <c r="A10" s="11"/>
      <c r="B10" s="11"/>
      <c r="C10" s="11"/>
      <c r="D10" s="11"/>
      <c r="E10" s="11"/>
    </row>
    <row r="11" spans="1:5" x14ac:dyDescent="0.2">
      <c r="A11" s="11"/>
      <c r="B11" s="182" t="s">
        <v>14</v>
      </c>
      <c r="C11" s="182"/>
      <c r="D11" s="182"/>
      <c r="E11" s="11"/>
    </row>
    <row r="12" spans="1:5" x14ac:dyDescent="0.2">
      <c r="A12" s="11"/>
      <c r="B12" s="15" t="s">
        <v>6</v>
      </c>
      <c r="C12" s="183">
        <v>0.8</v>
      </c>
      <c r="D12" s="183"/>
      <c r="E12" s="11"/>
    </row>
    <row r="13" spans="1:5" x14ac:dyDescent="0.2">
      <c r="A13" s="11"/>
      <c r="B13" s="15" t="s">
        <v>7</v>
      </c>
      <c r="C13" s="183">
        <v>0.2</v>
      </c>
      <c r="D13" s="183"/>
      <c r="E13" s="11"/>
    </row>
    <row r="14" spans="1:5" x14ac:dyDescent="0.2">
      <c r="A14" s="11"/>
      <c r="B14" s="11"/>
      <c r="C14" s="11"/>
      <c r="D14" s="11"/>
      <c r="E14" s="11"/>
    </row>
    <row r="15" spans="1:5" x14ac:dyDescent="0.2">
      <c r="A15" s="11"/>
      <c r="B15" s="11"/>
      <c r="C15" s="11"/>
      <c r="D15" s="11"/>
      <c r="E15" s="11"/>
    </row>
    <row r="16" spans="1:5" x14ac:dyDescent="0.2">
      <c r="A16" s="11"/>
      <c r="B16" s="11"/>
      <c r="C16" s="11"/>
      <c r="D16" s="11"/>
      <c r="E16" s="11"/>
    </row>
    <row r="17" spans="1:5" ht="30" customHeight="1" x14ac:dyDescent="0.2">
      <c r="A17" s="11"/>
      <c r="B17" s="11"/>
      <c r="C17" s="11"/>
      <c r="D17" s="89"/>
      <c r="E17" s="11"/>
    </row>
    <row r="18" spans="1:5" x14ac:dyDescent="0.2">
      <c r="A18" s="11"/>
      <c r="B18" s="11"/>
      <c r="C18" s="11"/>
      <c r="D18" s="11"/>
      <c r="E18" s="11"/>
    </row>
    <row r="19" spans="1:5" x14ac:dyDescent="0.2">
      <c r="A19" s="11"/>
      <c r="B19" s="11"/>
      <c r="C19" s="11"/>
      <c r="D19" s="11"/>
      <c r="E19" s="11"/>
    </row>
  </sheetData>
  <mergeCells count="5">
    <mergeCell ref="B2:D2"/>
    <mergeCell ref="B3:D3"/>
    <mergeCell ref="B11:D11"/>
    <mergeCell ref="C12:D12"/>
    <mergeCell ref="C13:D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99"/>
  <sheetViews>
    <sheetView showGridLines="0" tabSelected="1" topLeftCell="A4" zoomScale="85" zoomScaleNormal="85" zoomScaleSheetLayoutView="100" workbookViewId="0">
      <selection activeCell="D21" sqref="D21"/>
    </sheetView>
  </sheetViews>
  <sheetFormatPr baseColWidth="10" defaultColWidth="11.42578125" defaultRowHeight="12.75" x14ac:dyDescent="0.2"/>
  <cols>
    <col min="1" max="1" width="2.5703125" style="49" customWidth="1"/>
    <col min="2" max="2" width="8" style="77" customWidth="1"/>
    <col min="3" max="3" width="38.7109375" style="49" customWidth="1"/>
    <col min="4" max="4" width="15.140625" style="49" bestFit="1" customWidth="1"/>
    <col min="5" max="5" width="7.7109375" style="113" bestFit="1" customWidth="1"/>
    <col min="6" max="6" width="15.140625" style="49" bestFit="1" customWidth="1"/>
    <col min="7" max="7" width="7.7109375" style="49" bestFit="1" customWidth="1"/>
    <col min="8" max="8" width="15.140625" style="49" bestFit="1" customWidth="1"/>
    <col min="9" max="9" width="7.7109375" style="49" bestFit="1" customWidth="1"/>
    <col min="10" max="10" width="15.140625" style="49" bestFit="1" customWidth="1"/>
    <col min="11" max="11" width="7.7109375" style="49" bestFit="1" customWidth="1"/>
    <col min="12" max="12" width="15.140625" style="49" bestFit="1" customWidth="1"/>
    <col min="13" max="13" width="7.7109375" style="49" bestFit="1" customWidth="1"/>
    <col min="14" max="14" width="15.140625" style="49" bestFit="1" customWidth="1"/>
    <col min="15" max="15" width="7.7109375" style="49" bestFit="1" customWidth="1"/>
    <col min="16" max="16" width="15.140625" style="49" bestFit="1" customWidth="1"/>
    <col min="17" max="17" width="7.7109375" style="49" bestFit="1" customWidth="1"/>
    <col min="18" max="16384" width="11.42578125" style="49"/>
  </cols>
  <sheetData>
    <row r="1" spans="1:27" ht="56.25" customHeight="1" x14ac:dyDescent="0.25">
      <c r="A1" s="47"/>
      <c r="B1" s="48"/>
      <c r="C1" s="47"/>
      <c r="D1" s="47"/>
      <c r="E1" s="109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27" ht="27" customHeight="1" x14ac:dyDescent="0.25">
      <c r="A2" s="47"/>
      <c r="B2" s="202" t="str">
        <f>Admision!B3</f>
        <v>PROCESO DE SELECCIÓN DE EMPRESAS SUPERVISORAS Nº 08-2022-OSINERGMIN-DSR
Segunda Convocatoria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</row>
    <row r="3" spans="1:27" ht="27" customHeight="1" x14ac:dyDescent="0.25">
      <c r="A3" s="47"/>
      <c r="B3" s="167" t="str">
        <f>Admision!B4</f>
        <v>Item 2: Fiscalización de la Comercialización y Distribución Eléctrica Oficinas Regionales: Lambayeque, Piura y Tumbes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</row>
    <row r="4" spans="1:27" ht="15" x14ac:dyDescent="0.25">
      <c r="A4" s="47"/>
      <c r="B4" s="50"/>
      <c r="C4" s="51"/>
      <c r="D4" s="51"/>
      <c r="E4" s="110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27" ht="15" x14ac:dyDescent="0.25">
      <c r="A5" s="47"/>
      <c r="B5" s="80" t="s">
        <v>48</v>
      </c>
      <c r="C5" s="38"/>
      <c r="D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27" ht="15" x14ac:dyDescent="0.25">
      <c r="A6" s="47"/>
      <c r="B6" s="38"/>
      <c r="C6" s="37"/>
      <c r="D6" s="37"/>
      <c r="E6" s="111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27" s="53" customFormat="1" ht="21.75" customHeight="1" x14ac:dyDescent="0.2">
      <c r="A7" s="52"/>
      <c r="B7" s="198" t="s">
        <v>16</v>
      </c>
      <c r="C7" s="198"/>
      <c r="D7" s="201" t="str">
        <f>+Admision!C9</f>
        <v>CONSORCIO NORTE 2</v>
      </c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</row>
    <row r="8" spans="1:27" s="55" customFormat="1" ht="42" customHeight="1" x14ac:dyDescent="0.2">
      <c r="A8" s="54"/>
      <c r="B8" s="188" t="s">
        <v>17</v>
      </c>
      <c r="C8" s="189"/>
      <c r="D8" s="192" t="s">
        <v>80</v>
      </c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4"/>
      <c r="P8" s="192" t="s">
        <v>81</v>
      </c>
      <c r="Q8" s="193"/>
      <c r="R8" s="193"/>
      <c r="S8" s="194"/>
      <c r="T8" s="192" t="s">
        <v>82</v>
      </c>
      <c r="U8" s="193"/>
      <c r="V8" s="193"/>
      <c r="W8" s="193"/>
      <c r="X8" s="193"/>
      <c r="Y8" s="193"/>
      <c r="Z8" s="193"/>
      <c r="AA8" s="194"/>
    </row>
    <row r="9" spans="1:27" s="55" customFormat="1" ht="42" customHeight="1" x14ac:dyDescent="0.2">
      <c r="A9" s="54"/>
      <c r="B9" s="190"/>
      <c r="C9" s="191"/>
      <c r="D9" s="192" t="s">
        <v>83</v>
      </c>
      <c r="E9" s="194"/>
      <c r="F9" s="192" t="s">
        <v>84</v>
      </c>
      <c r="G9" s="194"/>
      <c r="H9" s="192" t="s">
        <v>85</v>
      </c>
      <c r="I9" s="194"/>
      <c r="J9" s="192" t="s">
        <v>85</v>
      </c>
      <c r="K9" s="194"/>
      <c r="L9" s="192" t="s">
        <v>86</v>
      </c>
      <c r="M9" s="194"/>
      <c r="N9" s="192" t="s">
        <v>86</v>
      </c>
      <c r="O9" s="194"/>
      <c r="P9" s="192" t="s">
        <v>85</v>
      </c>
      <c r="Q9" s="194"/>
      <c r="R9" s="192" t="s">
        <v>86</v>
      </c>
      <c r="S9" s="194"/>
      <c r="T9" s="192" t="s">
        <v>83</v>
      </c>
      <c r="U9" s="194"/>
      <c r="V9" s="192" t="s">
        <v>84</v>
      </c>
      <c r="W9" s="194"/>
      <c r="X9" s="192" t="s">
        <v>85</v>
      </c>
      <c r="Y9" s="194"/>
      <c r="Z9" s="192" t="s">
        <v>86</v>
      </c>
      <c r="AA9" s="194"/>
    </row>
    <row r="10" spans="1:27" s="55" customFormat="1" ht="29.25" customHeight="1" x14ac:dyDescent="0.2">
      <c r="A10" s="54"/>
      <c r="B10" s="198" t="s">
        <v>18</v>
      </c>
      <c r="C10" s="198"/>
      <c r="D10" s="195" t="str">
        <f>Admision!B23</f>
        <v>José Jeremías Miranda Valencia</v>
      </c>
      <c r="E10" s="195"/>
      <c r="F10" s="195" t="str">
        <f>Admision!B27</f>
        <v>Leo Walter Lajo Meza</v>
      </c>
      <c r="G10" s="195"/>
      <c r="H10" s="195" t="str">
        <f>Admision!B31</f>
        <v>Luis Alberto Millones Gonzales</v>
      </c>
      <c r="I10" s="195"/>
      <c r="J10" s="195" t="str">
        <f>Admision!B35</f>
        <v>David Alcides Perales Rojas</v>
      </c>
      <c r="K10" s="195"/>
      <c r="L10" s="195" t="str">
        <f>Admision!B39</f>
        <v>Eugenio Troyes Puelles</v>
      </c>
      <c r="M10" s="195"/>
      <c r="N10" s="195" t="str">
        <f>Admision!B43</f>
        <v>Pedro Demetrio Reyes Tassara</v>
      </c>
      <c r="O10" s="195"/>
      <c r="P10" s="195" t="str">
        <f>Admision!B48</f>
        <v>Marco Antonio Chavez Aguirre</v>
      </c>
      <c r="Q10" s="195"/>
      <c r="R10" s="195" t="str">
        <f>Admision!B52</f>
        <v>Florencio Joselito Fuster Soto</v>
      </c>
      <c r="S10" s="195"/>
      <c r="T10" s="195" t="str">
        <f>Admision!B57</f>
        <v>Javier Augusto Reyna Marquez</v>
      </c>
      <c r="U10" s="195"/>
      <c r="V10" s="195" t="str">
        <f>Admision!B61</f>
        <v>Ivan Kleiner Rondan Morales</v>
      </c>
      <c r="W10" s="195"/>
      <c r="X10" s="195" t="str">
        <f>Admision!B65</f>
        <v>Jimmy Miguel Cruzado Zegarra</v>
      </c>
      <c r="Y10" s="195"/>
      <c r="Z10" s="195" t="str">
        <f>Admision!B69</f>
        <v>Yery Juan José de los Santos Reyna</v>
      </c>
      <c r="AA10" s="195"/>
    </row>
    <row r="11" spans="1:27" s="55" customFormat="1" ht="33.75" customHeight="1" x14ac:dyDescent="0.2">
      <c r="A11" s="54"/>
      <c r="B11" s="198" t="s">
        <v>19</v>
      </c>
      <c r="C11" s="198"/>
      <c r="D11" s="199" t="s">
        <v>161</v>
      </c>
      <c r="E11" s="200"/>
      <c r="F11" s="197" t="s">
        <v>160</v>
      </c>
      <c r="G11" s="197"/>
      <c r="H11" s="197" t="s">
        <v>157</v>
      </c>
      <c r="I11" s="197"/>
      <c r="J11" s="197" t="s">
        <v>157</v>
      </c>
      <c r="K11" s="197"/>
      <c r="L11" s="197" t="s">
        <v>157</v>
      </c>
      <c r="M11" s="197"/>
      <c r="N11" s="197" t="s">
        <v>157</v>
      </c>
      <c r="O11" s="197"/>
      <c r="P11" s="199" t="s">
        <v>157</v>
      </c>
      <c r="Q11" s="200"/>
      <c r="R11" s="199" t="s">
        <v>160</v>
      </c>
      <c r="S11" s="200"/>
      <c r="T11" s="199" t="s">
        <v>161</v>
      </c>
      <c r="U11" s="200"/>
      <c r="V11" s="199" t="s">
        <v>161</v>
      </c>
      <c r="W11" s="200"/>
      <c r="X11" s="197" t="s">
        <v>163</v>
      </c>
      <c r="Y11" s="197"/>
      <c r="Z11" s="199" t="s">
        <v>161</v>
      </c>
      <c r="AA11" s="200"/>
    </row>
    <row r="12" spans="1:27" s="59" customFormat="1" ht="15" x14ac:dyDescent="0.25">
      <c r="A12" s="56"/>
      <c r="B12" s="57"/>
      <c r="C12" s="57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</row>
    <row r="13" spans="1:27" s="59" customFormat="1" ht="25.5" x14ac:dyDescent="0.25">
      <c r="A13" s="56"/>
      <c r="B13" s="92">
        <v>1</v>
      </c>
      <c r="C13" s="60" t="s">
        <v>41</v>
      </c>
      <c r="D13" s="61" t="s">
        <v>0</v>
      </c>
      <c r="E13" s="61" t="s">
        <v>9</v>
      </c>
      <c r="F13" s="61" t="s">
        <v>0</v>
      </c>
      <c r="G13" s="61" t="s">
        <v>9</v>
      </c>
      <c r="H13" s="61" t="s">
        <v>0</v>
      </c>
      <c r="I13" s="61" t="s">
        <v>9</v>
      </c>
      <c r="J13" s="61" t="s">
        <v>0</v>
      </c>
      <c r="K13" s="61" t="s">
        <v>9</v>
      </c>
      <c r="L13" s="61" t="s">
        <v>0</v>
      </c>
      <c r="M13" s="61" t="s">
        <v>9</v>
      </c>
      <c r="N13" s="61" t="s">
        <v>0</v>
      </c>
      <c r="O13" s="61" t="s">
        <v>9</v>
      </c>
      <c r="P13" s="61" t="s">
        <v>0</v>
      </c>
      <c r="Q13" s="61" t="s">
        <v>9</v>
      </c>
      <c r="R13" s="61" t="s">
        <v>0</v>
      </c>
      <c r="S13" s="61" t="s">
        <v>9</v>
      </c>
      <c r="T13" s="61" t="s">
        <v>0</v>
      </c>
      <c r="U13" s="61" t="s">
        <v>9</v>
      </c>
      <c r="V13" s="61" t="s">
        <v>0</v>
      </c>
      <c r="W13" s="61" t="s">
        <v>9</v>
      </c>
      <c r="X13" s="61" t="s">
        <v>0</v>
      </c>
      <c r="Y13" s="61" t="s">
        <v>9</v>
      </c>
      <c r="Z13" s="61" t="s">
        <v>0</v>
      </c>
      <c r="AA13" s="61" t="s">
        <v>9</v>
      </c>
    </row>
    <row r="14" spans="1:27" s="59" customFormat="1" ht="15" x14ac:dyDescent="0.25">
      <c r="A14" s="56"/>
      <c r="B14" s="94"/>
      <c r="C14" s="88" t="s">
        <v>42</v>
      </c>
      <c r="D14" s="158" t="s">
        <v>158</v>
      </c>
      <c r="E14" s="95">
        <v>216</v>
      </c>
      <c r="F14" s="158" t="s">
        <v>158</v>
      </c>
      <c r="G14" s="95">
        <v>260</v>
      </c>
      <c r="H14" s="158" t="s">
        <v>158</v>
      </c>
      <c r="I14" s="95">
        <v>313</v>
      </c>
      <c r="J14" s="158" t="s">
        <v>158</v>
      </c>
      <c r="K14" s="95" t="s">
        <v>196</v>
      </c>
      <c r="L14" s="158" t="s">
        <v>158</v>
      </c>
      <c r="M14" s="95">
        <v>359</v>
      </c>
      <c r="N14" s="158" t="s">
        <v>158</v>
      </c>
      <c r="O14" s="95">
        <v>386</v>
      </c>
      <c r="P14" s="158" t="s">
        <v>158</v>
      </c>
      <c r="Q14" s="95" t="s">
        <v>213</v>
      </c>
      <c r="R14" s="158" t="s">
        <v>158</v>
      </c>
      <c r="S14" s="95" t="s">
        <v>217</v>
      </c>
      <c r="T14" s="158" t="s">
        <v>158</v>
      </c>
      <c r="U14" s="95">
        <v>461</v>
      </c>
      <c r="V14" s="160" t="s">
        <v>162</v>
      </c>
      <c r="W14" s="95" t="s">
        <v>226</v>
      </c>
      <c r="X14" s="158" t="s">
        <v>158</v>
      </c>
      <c r="Y14" s="95" t="s">
        <v>236</v>
      </c>
      <c r="Z14" s="158" t="s">
        <v>158</v>
      </c>
      <c r="AA14" s="95">
        <v>610</v>
      </c>
    </row>
    <row r="15" spans="1:27" s="59" customFormat="1" ht="15" x14ac:dyDescent="0.25">
      <c r="A15" s="56"/>
      <c r="B15" s="94"/>
      <c r="C15" s="88" t="s">
        <v>43</v>
      </c>
      <c r="D15" s="157">
        <v>55262</v>
      </c>
      <c r="E15" s="137">
        <v>217</v>
      </c>
      <c r="F15" s="157">
        <v>62924</v>
      </c>
      <c r="G15" s="137">
        <v>261</v>
      </c>
      <c r="H15" s="157">
        <v>189822</v>
      </c>
      <c r="I15" s="137">
        <v>314</v>
      </c>
      <c r="J15" s="157">
        <v>203918</v>
      </c>
      <c r="K15" s="137">
        <v>341</v>
      </c>
      <c r="L15" s="157">
        <v>134735</v>
      </c>
      <c r="M15" s="137">
        <v>360</v>
      </c>
      <c r="N15" s="157">
        <v>88259</v>
      </c>
      <c r="O15" s="137">
        <v>387</v>
      </c>
      <c r="P15" s="157">
        <v>116608</v>
      </c>
      <c r="Q15" s="137">
        <v>409</v>
      </c>
      <c r="R15" s="157">
        <v>127138</v>
      </c>
      <c r="S15" s="137">
        <v>426</v>
      </c>
      <c r="T15" s="157">
        <v>75410</v>
      </c>
      <c r="U15" s="137">
        <v>462</v>
      </c>
      <c r="V15" s="157">
        <v>196211</v>
      </c>
      <c r="W15" s="137">
        <v>522</v>
      </c>
      <c r="X15" s="157">
        <v>128013</v>
      </c>
      <c r="Y15" s="137">
        <v>551</v>
      </c>
      <c r="Z15" s="157">
        <v>256051</v>
      </c>
      <c r="AA15" s="137">
        <v>611</v>
      </c>
    </row>
    <row r="16" spans="1:27" s="59" customFormat="1" ht="15" x14ac:dyDescent="0.25">
      <c r="A16" s="56"/>
      <c r="B16" s="57"/>
      <c r="C16" s="57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</row>
    <row r="17" spans="1:27" s="116" customFormat="1" ht="30" customHeight="1" x14ac:dyDescent="0.2">
      <c r="A17" s="114"/>
      <c r="B17" s="115"/>
      <c r="C17" s="105" t="s">
        <v>54</v>
      </c>
      <c r="D17" s="102" t="s">
        <v>159</v>
      </c>
      <c r="E17" s="102"/>
      <c r="F17" s="102" t="s">
        <v>159</v>
      </c>
      <c r="G17" s="102"/>
      <c r="H17" s="102" t="s">
        <v>159</v>
      </c>
      <c r="I17" s="93"/>
      <c r="J17" s="102" t="s">
        <v>159</v>
      </c>
      <c r="K17" s="93"/>
      <c r="L17" s="102" t="s">
        <v>159</v>
      </c>
      <c r="M17" s="102"/>
      <c r="N17" s="102" t="s">
        <v>159</v>
      </c>
      <c r="O17" s="102"/>
      <c r="P17" s="102" t="s">
        <v>159</v>
      </c>
      <c r="Q17" s="102"/>
      <c r="R17" s="102" t="s">
        <v>159</v>
      </c>
      <c r="S17" s="93"/>
      <c r="T17" s="102" t="s">
        <v>159</v>
      </c>
      <c r="U17" s="102"/>
      <c r="V17" s="102" t="s">
        <v>159</v>
      </c>
      <c r="W17" s="102"/>
      <c r="X17" s="102" t="s">
        <v>159</v>
      </c>
      <c r="Y17" s="93"/>
      <c r="Z17" s="102" t="s">
        <v>159</v>
      </c>
      <c r="AA17" s="93"/>
    </row>
    <row r="18" spans="1:27" s="59" customFormat="1" ht="15" x14ac:dyDescent="0.25">
      <c r="A18" s="56"/>
      <c r="B18" s="57"/>
      <c r="C18" s="57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</row>
    <row r="19" spans="1:27" ht="18.75" customHeight="1" x14ac:dyDescent="0.25">
      <c r="A19" s="47"/>
      <c r="B19" s="92">
        <v>2</v>
      </c>
      <c r="C19" s="60" t="s">
        <v>40</v>
      </c>
      <c r="D19" s="61" t="s">
        <v>20</v>
      </c>
      <c r="E19" s="61" t="s">
        <v>9</v>
      </c>
      <c r="F19" s="61" t="s">
        <v>20</v>
      </c>
      <c r="G19" s="61" t="s">
        <v>9</v>
      </c>
      <c r="H19" s="61" t="s">
        <v>20</v>
      </c>
      <c r="I19" s="61" t="s">
        <v>9</v>
      </c>
      <c r="J19" s="61" t="s">
        <v>20</v>
      </c>
      <c r="K19" s="61" t="s">
        <v>9</v>
      </c>
      <c r="L19" s="61" t="s">
        <v>20</v>
      </c>
      <c r="M19" s="61" t="s">
        <v>9</v>
      </c>
      <c r="N19" s="61" t="s">
        <v>20</v>
      </c>
      <c r="O19" s="61" t="s">
        <v>9</v>
      </c>
      <c r="P19" s="61" t="s">
        <v>20</v>
      </c>
      <c r="Q19" s="61" t="s">
        <v>9</v>
      </c>
      <c r="R19" s="61" t="s">
        <v>20</v>
      </c>
      <c r="S19" s="61" t="s">
        <v>9</v>
      </c>
      <c r="T19" s="61" t="s">
        <v>20</v>
      </c>
      <c r="U19" s="61" t="s">
        <v>9</v>
      </c>
      <c r="V19" s="61" t="s">
        <v>20</v>
      </c>
      <c r="W19" s="61" t="s">
        <v>9</v>
      </c>
      <c r="X19" s="61" t="s">
        <v>20</v>
      </c>
      <c r="Y19" s="61" t="s">
        <v>9</v>
      </c>
      <c r="Z19" s="61" t="s">
        <v>20</v>
      </c>
      <c r="AA19" s="61" t="s">
        <v>9</v>
      </c>
    </row>
    <row r="20" spans="1:27" ht="29.25" customHeight="1" x14ac:dyDescent="0.25">
      <c r="A20" s="47"/>
      <c r="B20" s="62"/>
      <c r="C20" s="65" t="s">
        <v>56</v>
      </c>
      <c r="D20" s="63"/>
      <c r="E20" s="112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</row>
    <row r="21" spans="1:27" ht="15" x14ac:dyDescent="0.25">
      <c r="A21" s="47"/>
      <c r="B21" s="64"/>
      <c r="C21" s="65" t="s">
        <v>21</v>
      </c>
      <c r="D21" s="203">
        <v>0</v>
      </c>
      <c r="E21" s="162"/>
      <c r="F21" s="162">
        <f>F23-F22</f>
        <v>79</v>
      </c>
      <c r="G21" s="78"/>
      <c r="H21" s="162">
        <f>H23-H22</f>
        <v>134</v>
      </c>
      <c r="I21" s="162"/>
      <c r="J21" s="162">
        <f>J23-J22</f>
        <v>730</v>
      </c>
      <c r="K21" s="162"/>
      <c r="L21" s="162">
        <f>L23-L22</f>
        <v>183</v>
      </c>
      <c r="M21" s="162"/>
      <c r="N21" s="162">
        <f>N23-N22</f>
        <v>336</v>
      </c>
      <c r="O21" s="162"/>
      <c r="P21" s="162">
        <f>P23-P22</f>
        <v>183</v>
      </c>
      <c r="Q21" s="162"/>
      <c r="R21" s="162">
        <f>R23-R22</f>
        <v>183</v>
      </c>
      <c r="S21" s="162"/>
      <c r="T21" s="162">
        <f>T23-T22</f>
        <v>546</v>
      </c>
      <c r="U21" s="162"/>
      <c r="V21" s="162">
        <f>V23-V22</f>
        <v>1471</v>
      </c>
      <c r="W21" s="162"/>
      <c r="X21" s="162">
        <f>X23-X22</f>
        <v>140</v>
      </c>
      <c r="Y21" s="162"/>
      <c r="Z21" s="162">
        <f>Z23-Z22</f>
        <v>1278</v>
      </c>
      <c r="AA21" s="78"/>
    </row>
    <row r="22" spans="1:27" ht="15" x14ac:dyDescent="0.25">
      <c r="A22" s="47"/>
      <c r="B22" s="64"/>
      <c r="C22" s="65" t="s">
        <v>22</v>
      </c>
      <c r="D22" s="159">
        <v>42186</v>
      </c>
      <c r="E22" s="187" t="s">
        <v>183</v>
      </c>
      <c r="F22" s="159">
        <v>36932</v>
      </c>
      <c r="G22" s="187">
        <v>262</v>
      </c>
      <c r="H22" s="159">
        <v>42617</v>
      </c>
      <c r="I22" s="90">
        <v>315</v>
      </c>
      <c r="J22" s="159">
        <v>42005</v>
      </c>
      <c r="K22" s="184">
        <v>343</v>
      </c>
      <c r="L22" s="159">
        <v>42830</v>
      </c>
      <c r="M22" s="184" t="s">
        <v>197</v>
      </c>
      <c r="N22" s="159">
        <v>39127</v>
      </c>
      <c r="O22" s="184">
        <v>389</v>
      </c>
      <c r="P22" s="159">
        <v>42836</v>
      </c>
      <c r="Q22" s="184" t="s">
        <v>214</v>
      </c>
      <c r="R22" s="159">
        <v>42604</v>
      </c>
      <c r="S22" s="184" t="s">
        <v>218</v>
      </c>
      <c r="T22" s="159">
        <v>38306</v>
      </c>
      <c r="U22" s="184" t="s">
        <v>225</v>
      </c>
      <c r="V22" s="159">
        <v>41683</v>
      </c>
      <c r="W22" s="184">
        <v>524</v>
      </c>
      <c r="X22" s="159">
        <v>44573</v>
      </c>
      <c r="Y22" s="187" t="s">
        <v>239</v>
      </c>
      <c r="Z22" s="159">
        <v>42826</v>
      </c>
      <c r="AA22" s="184">
        <v>613</v>
      </c>
    </row>
    <row r="23" spans="1:27" ht="15" x14ac:dyDescent="0.25">
      <c r="A23" s="47"/>
      <c r="B23" s="64"/>
      <c r="C23" s="65" t="s">
        <v>23</v>
      </c>
      <c r="D23" s="159">
        <v>42827</v>
      </c>
      <c r="E23" s="187"/>
      <c r="F23" s="159">
        <v>37011</v>
      </c>
      <c r="G23" s="187"/>
      <c r="H23" s="159">
        <v>42751</v>
      </c>
      <c r="I23" s="90"/>
      <c r="J23" s="159">
        <v>42735</v>
      </c>
      <c r="K23" s="184"/>
      <c r="L23" s="159">
        <v>43013</v>
      </c>
      <c r="M23" s="184"/>
      <c r="N23" s="159">
        <v>39463</v>
      </c>
      <c r="O23" s="184"/>
      <c r="P23" s="159">
        <v>43019</v>
      </c>
      <c r="Q23" s="184"/>
      <c r="R23" s="159">
        <v>42787</v>
      </c>
      <c r="S23" s="184"/>
      <c r="T23" s="159">
        <v>38852</v>
      </c>
      <c r="U23" s="184"/>
      <c r="V23" s="159">
        <v>43154</v>
      </c>
      <c r="W23" s="184"/>
      <c r="X23" s="159">
        <v>44713</v>
      </c>
      <c r="Y23" s="187"/>
      <c r="Z23" s="159">
        <v>44104</v>
      </c>
      <c r="AA23" s="184"/>
    </row>
    <row r="24" spans="1:27" ht="15" x14ac:dyDescent="0.25">
      <c r="A24" s="47"/>
      <c r="B24" s="64"/>
      <c r="C24" s="65" t="s">
        <v>24</v>
      </c>
      <c r="D24" s="161">
        <f>D26-D25</f>
        <v>642</v>
      </c>
      <c r="E24" s="162"/>
      <c r="F24" s="162">
        <v>0</v>
      </c>
      <c r="G24" s="162"/>
      <c r="H24" s="162">
        <f>H26-H25</f>
        <v>30</v>
      </c>
      <c r="I24" s="162"/>
      <c r="J24" s="162">
        <f>J26-J25</f>
        <v>183</v>
      </c>
      <c r="K24" s="162"/>
      <c r="L24" s="162">
        <f>L26-L25</f>
        <v>181</v>
      </c>
      <c r="M24" s="162"/>
      <c r="N24" s="162">
        <f>N26-N25</f>
        <v>192</v>
      </c>
      <c r="O24" s="162"/>
      <c r="P24" s="162">
        <f>P26-P25</f>
        <v>181</v>
      </c>
      <c r="Q24" s="162"/>
      <c r="R24" s="162">
        <f>R26-R25</f>
        <v>40</v>
      </c>
      <c r="S24" s="162"/>
      <c r="T24" s="162">
        <f>T26-T25</f>
        <v>267</v>
      </c>
      <c r="U24" s="162"/>
      <c r="V24" s="162">
        <f>V26-V25</f>
        <v>182</v>
      </c>
      <c r="W24" s="162"/>
      <c r="X24" s="162">
        <f>X26-X25</f>
        <v>913</v>
      </c>
      <c r="Y24" s="162"/>
      <c r="Z24" s="162">
        <f>Z26-Z25</f>
        <v>231</v>
      </c>
      <c r="AA24" s="78"/>
    </row>
    <row r="25" spans="1:27" ht="15" x14ac:dyDescent="0.25">
      <c r="A25" s="47"/>
      <c r="B25" s="64"/>
      <c r="C25" s="65" t="s">
        <v>22</v>
      </c>
      <c r="D25" s="159">
        <v>42940</v>
      </c>
      <c r="E25" s="187" t="s">
        <v>184</v>
      </c>
      <c r="F25" s="159">
        <v>38418</v>
      </c>
      <c r="G25" s="187" t="s">
        <v>186</v>
      </c>
      <c r="H25" s="159">
        <v>43538</v>
      </c>
      <c r="I25" s="90">
        <v>316</v>
      </c>
      <c r="J25" s="159">
        <v>43606</v>
      </c>
      <c r="K25" s="184">
        <v>344</v>
      </c>
      <c r="L25" s="159">
        <v>43014</v>
      </c>
      <c r="M25" s="184" t="s">
        <v>198</v>
      </c>
      <c r="N25" s="159">
        <v>39468</v>
      </c>
      <c r="O25" s="184">
        <v>390</v>
      </c>
      <c r="P25" s="159">
        <v>43020</v>
      </c>
      <c r="Q25" s="184" t="s">
        <v>214</v>
      </c>
      <c r="R25" s="159">
        <v>42789</v>
      </c>
      <c r="S25" s="184" t="s">
        <v>219</v>
      </c>
      <c r="T25" s="159">
        <v>38869</v>
      </c>
      <c r="U25" s="184">
        <v>508</v>
      </c>
      <c r="V25" s="159">
        <v>43203</v>
      </c>
      <c r="W25" s="184" t="s">
        <v>227</v>
      </c>
      <c r="X25" s="159">
        <v>43619</v>
      </c>
      <c r="Y25" s="187" t="s">
        <v>239</v>
      </c>
      <c r="Z25" s="159">
        <v>44105</v>
      </c>
      <c r="AA25" s="184">
        <v>614</v>
      </c>
    </row>
    <row r="26" spans="1:27" ht="15" x14ac:dyDescent="0.25">
      <c r="A26" s="47"/>
      <c r="B26" s="64"/>
      <c r="C26" s="65" t="s">
        <v>23</v>
      </c>
      <c r="D26" s="159">
        <v>43582</v>
      </c>
      <c r="E26" s="187"/>
      <c r="F26" s="159">
        <v>39141</v>
      </c>
      <c r="G26" s="187"/>
      <c r="H26" s="159">
        <v>43568</v>
      </c>
      <c r="I26" s="90"/>
      <c r="J26" s="159">
        <v>43789</v>
      </c>
      <c r="K26" s="184"/>
      <c r="L26" s="159">
        <v>43195</v>
      </c>
      <c r="M26" s="184"/>
      <c r="N26" s="159">
        <v>39660</v>
      </c>
      <c r="O26" s="184"/>
      <c r="P26" s="159">
        <v>43201</v>
      </c>
      <c r="Q26" s="184"/>
      <c r="R26" s="159">
        <v>42829</v>
      </c>
      <c r="S26" s="184"/>
      <c r="T26" s="159">
        <v>39136</v>
      </c>
      <c r="U26" s="184"/>
      <c r="V26" s="159">
        <v>43385</v>
      </c>
      <c r="W26" s="184"/>
      <c r="X26" s="159">
        <v>44532</v>
      </c>
      <c r="Y26" s="187"/>
      <c r="Z26" s="159">
        <v>44336</v>
      </c>
      <c r="AA26" s="184"/>
    </row>
    <row r="27" spans="1:27" ht="15" x14ac:dyDescent="0.25">
      <c r="A27" s="47"/>
      <c r="B27" s="64"/>
      <c r="C27" s="65" t="s">
        <v>25</v>
      </c>
      <c r="D27" s="161">
        <f>D29-D28</f>
        <v>914</v>
      </c>
      <c r="E27" s="162"/>
      <c r="F27" s="162">
        <v>0</v>
      </c>
      <c r="G27" s="162"/>
      <c r="H27" s="162">
        <f>H29-H28</f>
        <v>183</v>
      </c>
      <c r="I27" s="162"/>
      <c r="J27" s="162">
        <f>J29-J28</f>
        <v>181</v>
      </c>
      <c r="K27" s="162"/>
      <c r="L27" s="162">
        <f>L29-L28</f>
        <v>182</v>
      </c>
      <c r="M27" s="162"/>
      <c r="N27" s="162">
        <f>N29-N28</f>
        <v>152</v>
      </c>
      <c r="O27" s="162"/>
      <c r="P27" s="162">
        <f>P29-P28</f>
        <v>182</v>
      </c>
      <c r="Q27" s="162"/>
      <c r="R27" s="162">
        <f>R29-R28</f>
        <v>183</v>
      </c>
      <c r="S27" s="162"/>
      <c r="T27" s="162">
        <f>T29-T28</f>
        <v>938</v>
      </c>
      <c r="U27" s="162"/>
      <c r="V27" s="162">
        <f>V29-V28</f>
        <v>181</v>
      </c>
      <c r="W27" s="162"/>
      <c r="X27" s="162">
        <f>X29-X28</f>
        <v>366</v>
      </c>
      <c r="Y27" s="162"/>
      <c r="Z27" s="162">
        <f>Z29-Z28</f>
        <v>183</v>
      </c>
      <c r="AA27" s="78"/>
    </row>
    <row r="28" spans="1:27" ht="15" x14ac:dyDescent="0.25">
      <c r="A28" s="47"/>
      <c r="B28" s="64"/>
      <c r="C28" s="65" t="s">
        <v>22</v>
      </c>
      <c r="D28" s="159">
        <v>43614</v>
      </c>
      <c r="E28" s="187" t="s">
        <v>184</v>
      </c>
      <c r="F28" s="159">
        <v>39755</v>
      </c>
      <c r="G28" s="187" t="s">
        <v>187</v>
      </c>
      <c r="H28" s="159">
        <v>43606</v>
      </c>
      <c r="I28" s="90" t="s">
        <v>189</v>
      </c>
      <c r="J28" s="159">
        <v>43790</v>
      </c>
      <c r="K28" s="184">
        <v>345</v>
      </c>
      <c r="L28" s="159">
        <v>43197</v>
      </c>
      <c r="M28" s="184" t="s">
        <v>199</v>
      </c>
      <c r="N28" s="159">
        <v>39661</v>
      </c>
      <c r="O28" s="184">
        <v>391</v>
      </c>
      <c r="P28" s="159">
        <v>43203</v>
      </c>
      <c r="Q28" s="184" t="s">
        <v>214</v>
      </c>
      <c r="R28" s="159">
        <v>42830</v>
      </c>
      <c r="S28" s="184" t="s">
        <v>220</v>
      </c>
      <c r="T28" s="159">
        <v>39253</v>
      </c>
      <c r="U28" s="184" t="s">
        <v>224</v>
      </c>
      <c r="V28" s="159">
        <v>43387</v>
      </c>
      <c r="W28" s="184" t="s">
        <v>228</v>
      </c>
      <c r="X28" s="159">
        <v>43197</v>
      </c>
      <c r="Y28" s="187" t="s">
        <v>239</v>
      </c>
      <c r="Z28" s="159">
        <v>44337</v>
      </c>
      <c r="AA28" s="184" t="s">
        <v>244</v>
      </c>
    </row>
    <row r="29" spans="1:27" ht="15" x14ac:dyDescent="0.25">
      <c r="A29" s="47"/>
      <c r="B29" s="64"/>
      <c r="C29" s="65" t="s">
        <v>23</v>
      </c>
      <c r="D29" s="159">
        <v>44528</v>
      </c>
      <c r="E29" s="187"/>
      <c r="F29" s="159">
        <v>39846</v>
      </c>
      <c r="G29" s="187"/>
      <c r="H29" s="159">
        <v>43789</v>
      </c>
      <c r="I29" s="90"/>
      <c r="J29" s="159">
        <v>43971</v>
      </c>
      <c r="K29" s="184"/>
      <c r="L29" s="159">
        <v>43379</v>
      </c>
      <c r="M29" s="184"/>
      <c r="N29" s="159">
        <v>39813</v>
      </c>
      <c r="O29" s="184"/>
      <c r="P29" s="159">
        <v>43385</v>
      </c>
      <c r="Q29" s="184"/>
      <c r="R29" s="159">
        <v>43013</v>
      </c>
      <c r="S29" s="184"/>
      <c r="T29" s="159">
        <v>40191</v>
      </c>
      <c r="U29" s="184"/>
      <c r="V29" s="159">
        <v>43568</v>
      </c>
      <c r="W29" s="184"/>
      <c r="X29" s="159">
        <v>43563</v>
      </c>
      <c r="Y29" s="187"/>
      <c r="Z29" s="159">
        <v>44520</v>
      </c>
      <c r="AA29" s="184"/>
    </row>
    <row r="30" spans="1:27" ht="15" x14ac:dyDescent="0.25">
      <c r="A30" s="47"/>
      <c r="B30" s="64"/>
      <c r="C30" s="65" t="s">
        <v>26</v>
      </c>
      <c r="D30" s="161">
        <f>D32-D31</f>
        <v>136</v>
      </c>
      <c r="E30" s="162"/>
      <c r="F30" s="162">
        <v>0</v>
      </c>
      <c r="G30" s="78"/>
      <c r="H30" s="162">
        <f>H32-H31</f>
        <v>365</v>
      </c>
      <c r="I30" s="162"/>
      <c r="J30" s="162">
        <f>J32-J31</f>
        <v>91</v>
      </c>
      <c r="K30" s="162"/>
      <c r="L30" s="162">
        <f>L32-L31</f>
        <v>181</v>
      </c>
      <c r="M30" s="162"/>
      <c r="N30" s="162">
        <f>N32-N31</f>
        <v>454</v>
      </c>
      <c r="O30" s="162"/>
      <c r="P30" s="162">
        <f>P32-P31</f>
        <v>181</v>
      </c>
      <c r="Q30" s="162"/>
      <c r="R30" s="162">
        <f>R32-R31</f>
        <v>181</v>
      </c>
      <c r="S30" s="162"/>
      <c r="T30" s="162">
        <v>0</v>
      </c>
      <c r="U30" s="162"/>
      <c r="V30" s="162">
        <f>V32-V31</f>
        <v>183</v>
      </c>
      <c r="W30" s="162"/>
      <c r="X30" s="162">
        <v>0</v>
      </c>
      <c r="Y30" s="162"/>
      <c r="Z30" s="162">
        <f>Z32-Z31</f>
        <v>91</v>
      </c>
      <c r="AA30" s="78"/>
    </row>
    <row r="31" spans="1:27" ht="15" customHeight="1" x14ac:dyDescent="0.25">
      <c r="A31" s="47"/>
      <c r="B31" s="64"/>
      <c r="C31" s="65" t="s">
        <v>22</v>
      </c>
      <c r="D31" s="159">
        <v>44568</v>
      </c>
      <c r="E31" s="187" t="s">
        <v>185</v>
      </c>
      <c r="F31" s="159">
        <v>41802</v>
      </c>
      <c r="G31" s="187" t="s">
        <v>188</v>
      </c>
      <c r="H31" s="159">
        <v>43790</v>
      </c>
      <c r="I31" s="90" t="s">
        <v>190</v>
      </c>
      <c r="J31" s="159">
        <v>43972</v>
      </c>
      <c r="K31" s="184">
        <v>346</v>
      </c>
      <c r="L31" s="159">
        <v>43381</v>
      </c>
      <c r="M31" s="184" t="s">
        <v>200</v>
      </c>
      <c r="N31" s="159">
        <v>39814</v>
      </c>
      <c r="O31" s="184">
        <v>392</v>
      </c>
      <c r="P31" s="159">
        <v>43387</v>
      </c>
      <c r="Q31" s="184" t="s">
        <v>214</v>
      </c>
      <c r="R31" s="159">
        <v>43014</v>
      </c>
      <c r="S31" s="184">
        <v>454</v>
      </c>
      <c r="T31" s="159">
        <v>40245</v>
      </c>
      <c r="U31" s="196" t="s">
        <v>223</v>
      </c>
      <c r="V31" s="159">
        <v>43606</v>
      </c>
      <c r="W31" s="184" t="s">
        <v>229</v>
      </c>
      <c r="X31" s="159">
        <v>41674</v>
      </c>
      <c r="Y31" s="186" t="s">
        <v>240</v>
      </c>
      <c r="Z31" s="159">
        <v>44526</v>
      </c>
      <c r="AA31" s="184" t="s">
        <v>245</v>
      </c>
    </row>
    <row r="32" spans="1:27" ht="15" customHeight="1" x14ac:dyDescent="0.25">
      <c r="A32" s="47"/>
      <c r="B32" s="64"/>
      <c r="C32" s="65" t="s">
        <v>23</v>
      </c>
      <c r="D32" s="159">
        <v>44704</v>
      </c>
      <c r="E32" s="187"/>
      <c r="F32" s="159">
        <v>42835</v>
      </c>
      <c r="G32" s="187"/>
      <c r="H32" s="159">
        <v>44155</v>
      </c>
      <c r="I32" s="90"/>
      <c r="J32" s="159">
        <v>44063</v>
      </c>
      <c r="K32" s="184"/>
      <c r="L32" s="159">
        <v>43562</v>
      </c>
      <c r="M32" s="184"/>
      <c r="N32" s="159">
        <v>40268</v>
      </c>
      <c r="O32" s="184"/>
      <c r="P32" s="159">
        <v>43568</v>
      </c>
      <c r="Q32" s="184"/>
      <c r="R32" s="159">
        <v>43195</v>
      </c>
      <c r="S32" s="184"/>
      <c r="T32" s="159">
        <v>42070</v>
      </c>
      <c r="U32" s="196"/>
      <c r="V32" s="159">
        <v>43789</v>
      </c>
      <c r="W32" s="184"/>
      <c r="X32" s="159">
        <v>41759</v>
      </c>
      <c r="Y32" s="187"/>
      <c r="Z32" s="159">
        <v>44617</v>
      </c>
      <c r="AA32" s="184"/>
    </row>
    <row r="33" spans="1:27" ht="15" x14ac:dyDescent="0.25">
      <c r="A33" s="47"/>
      <c r="B33" s="64"/>
      <c r="C33" s="65" t="s">
        <v>27</v>
      </c>
      <c r="D33" s="78">
        <f>D35-D34</f>
        <v>0</v>
      </c>
      <c r="E33" s="162"/>
      <c r="F33" s="162">
        <f>F35-F34</f>
        <v>183</v>
      </c>
      <c r="G33" s="78"/>
      <c r="H33" s="162">
        <f>H35-H34</f>
        <v>180</v>
      </c>
      <c r="I33" s="162"/>
      <c r="J33" s="162">
        <f>J35-J34</f>
        <v>91</v>
      </c>
      <c r="K33" s="162"/>
      <c r="L33" s="162">
        <f>L35-L34</f>
        <v>182</v>
      </c>
      <c r="M33" s="162"/>
      <c r="N33" s="162">
        <f>N35-N34</f>
        <v>402</v>
      </c>
      <c r="O33" s="162"/>
      <c r="P33" s="162">
        <f>P35-P34</f>
        <v>183</v>
      </c>
      <c r="Q33" s="162"/>
      <c r="R33" s="162">
        <f>R35-R34</f>
        <v>182</v>
      </c>
      <c r="S33" s="162"/>
      <c r="T33" s="162">
        <f>T35-T34</f>
        <v>714</v>
      </c>
      <c r="U33" s="162"/>
      <c r="V33" s="162">
        <f>V35-V34</f>
        <v>365</v>
      </c>
      <c r="W33" s="162"/>
      <c r="X33" s="162">
        <v>0</v>
      </c>
      <c r="Y33" s="162"/>
      <c r="Z33" s="162">
        <f>Z35-Z34</f>
        <v>0</v>
      </c>
      <c r="AA33" s="78"/>
    </row>
    <row r="34" spans="1:27" ht="15" customHeight="1" x14ac:dyDescent="0.25">
      <c r="A34" s="47"/>
      <c r="B34" s="64"/>
      <c r="C34" s="65" t="s">
        <v>22</v>
      </c>
      <c r="D34" s="159"/>
      <c r="E34" s="187"/>
      <c r="F34" s="159">
        <v>42836</v>
      </c>
      <c r="G34" s="187">
        <v>307</v>
      </c>
      <c r="H34" s="159">
        <v>44156</v>
      </c>
      <c r="I34" s="90" t="s">
        <v>191</v>
      </c>
      <c r="J34" s="159">
        <v>44064</v>
      </c>
      <c r="K34" s="184">
        <v>347</v>
      </c>
      <c r="L34" s="159">
        <v>43602</v>
      </c>
      <c r="M34" s="184" t="s">
        <v>201</v>
      </c>
      <c r="N34" s="159">
        <v>40322</v>
      </c>
      <c r="O34" s="184">
        <v>393</v>
      </c>
      <c r="P34" s="159">
        <v>43606</v>
      </c>
      <c r="Q34" s="184" t="s">
        <v>215</v>
      </c>
      <c r="R34" s="159">
        <v>43197</v>
      </c>
      <c r="S34" s="184">
        <v>454</v>
      </c>
      <c r="T34" s="159">
        <v>42186</v>
      </c>
      <c r="U34" s="184" t="s">
        <v>222</v>
      </c>
      <c r="V34" s="159">
        <v>43790</v>
      </c>
      <c r="W34" s="184" t="s">
        <v>230</v>
      </c>
      <c r="X34" s="159">
        <v>41760</v>
      </c>
      <c r="Y34" s="186" t="s">
        <v>241</v>
      </c>
      <c r="Z34" s="66"/>
      <c r="AA34" s="90"/>
    </row>
    <row r="35" spans="1:27" ht="15" customHeight="1" x14ac:dyDescent="0.25">
      <c r="A35" s="47"/>
      <c r="B35" s="64"/>
      <c r="C35" s="65" t="s">
        <v>23</v>
      </c>
      <c r="D35" s="159"/>
      <c r="E35" s="187"/>
      <c r="F35" s="159">
        <v>43019</v>
      </c>
      <c r="G35" s="187"/>
      <c r="H35" s="159">
        <v>44336</v>
      </c>
      <c r="I35" s="90"/>
      <c r="J35" s="159">
        <v>44155</v>
      </c>
      <c r="K35" s="184"/>
      <c r="L35" s="159">
        <v>43784</v>
      </c>
      <c r="M35" s="184"/>
      <c r="N35" s="159">
        <v>40724</v>
      </c>
      <c r="O35" s="184"/>
      <c r="P35" s="159">
        <v>43789</v>
      </c>
      <c r="Q35" s="184"/>
      <c r="R35" s="159">
        <v>43379</v>
      </c>
      <c r="S35" s="184"/>
      <c r="T35" s="159">
        <v>42900</v>
      </c>
      <c r="U35" s="184"/>
      <c r="V35" s="159">
        <v>44155</v>
      </c>
      <c r="W35" s="184"/>
      <c r="X35" s="159">
        <v>42004</v>
      </c>
      <c r="Y35" s="187"/>
      <c r="Z35" s="66"/>
      <c r="AA35" s="90"/>
    </row>
    <row r="36" spans="1:27" ht="15" customHeight="1" x14ac:dyDescent="0.25">
      <c r="A36" s="47"/>
      <c r="B36" s="64"/>
      <c r="C36" s="65" t="s">
        <v>28</v>
      </c>
      <c r="D36" s="78">
        <f>D38-D37</f>
        <v>0</v>
      </c>
      <c r="E36" s="162"/>
      <c r="F36" s="162">
        <f>F38-F37</f>
        <v>181</v>
      </c>
      <c r="G36" s="78"/>
      <c r="H36" s="162">
        <f>H38-H37</f>
        <v>91</v>
      </c>
      <c r="I36" s="162"/>
      <c r="J36" s="162">
        <f>J38-J37</f>
        <v>180</v>
      </c>
      <c r="K36" s="162"/>
      <c r="L36" s="162">
        <f>L38-L37</f>
        <v>365</v>
      </c>
      <c r="M36" s="162"/>
      <c r="N36" s="162">
        <f>N38-N37</f>
        <v>549</v>
      </c>
      <c r="O36" s="162"/>
      <c r="P36" s="162">
        <f>P38-P37</f>
        <v>181</v>
      </c>
      <c r="Q36" s="162"/>
      <c r="R36" s="162">
        <f>R38-R37</f>
        <v>181</v>
      </c>
      <c r="S36" s="162"/>
      <c r="T36" s="162">
        <f>T38-T37</f>
        <v>399</v>
      </c>
      <c r="U36" s="162"/>
      <c r="V36" s="162">
        <f>V38-V37</f>
        <v>29</v>
      </c>
      <c r="W36" s="162"/>
      <c r="X36" s="162">
        <v>0</v>
      </c>
      <c r="Y36" s="162"/>
      <c r="Z36" s="162">
        <f>Z38-Z37</f>
        <v>0</v>
      </c>
      <c r="AA36" s="78"/>
    </row>
    <row r="37" spans="1:27" ht="15" customHeight="1" x14ac:dyDescent="0.25">
      <c r="A37" s="47"/>
      <c r="B37" s="64"/>
      <c r="C37" s="65" t="s">
        <v>22</v>
      </c>
      <c r="D37" s="159"/>
      <c r="E37" s="187"/>
      <c r="F37" s="159">
        <v>43020</v>
      </c>
      <c r="G37" s="187">
        <v>307</v>
      </c>
      <c r="H37" s="159">
        <v>44337</v>
      </c>
      <c r="I37" s="90" t="s">
        <v>192</v>
      </c>
      <c r="J37" s="159">
        <v>44156</v>
      </c>
      <c r="K37" s="184">
        <v>348</v>
      </c>
      <c r="L37" s="159">
        <v>43785</v>
      </c>
      <c r="M37" s="185" t="s">
        <v>202</v>
      </c>
      <c r="N37" s="159">
        <v>40725</v>
      </c>
      <c r="O37" s="184">
        <v>394</v>
      </c>
      <c r="P37" s="159">
        <v>43790</v>
      </c>
      <c r="Q37" s="184" t="s">
        <v>215</v>
      </c>
      <c r="R37" s="159">
        <v>43381</v>
      </c>
      <c r="S37" s="184">
        <v>454</v>
      </c>
      <c r="T37" s="159">
        <v>43066</v>
      </c>
      <c r="U37" s="184" t="s">
        <v>221</v>
      </c>
      <c r="V37" s="159">
        <v>44156</v>
      </c>
      <c r="W37" s="185" t="s">
        <v>231</v>
      </c>
      <c r="X37" s="159">
        <v>42005</v>
      </c>
      <c r="Y37" s="186" t="s">
        <v>242</v>
      </c>
      <c r="Z37" s="66"/>
      <c r="AA37" s="90"/>
    </row>
    <row r="38" spans="1:27" ht="15" customHeight="1" x14ac:dyDescent="0.25">
      <c r="A38" s="47"/>
      <c r="B38" s="64"/>
      <c r="C38" s="65" t="s">
        <v>23</v>
      </c>
      <c r="D38" s="159"/>
      <c r="E38" s="187"/>
      <c r="F38" s="159">
        <v>43201</v>
      </c>
      <c r="G38" s="187"/>
      <c r="H38" s="159">
        <v>44428</v>
      </c>
      <c r="I38" s="90"/>
      <c r="J38" s="159">
        <v>44336</v>
      </c>
      <c r="K38" s="184"/>
      <c r="L38" s="159">
        <v>44150</v>
      </c>
      <c r="M38" s="185"/>
      <c r="N38" s="159">
        <v>41274</v>
      </c>
      <c r="O38" s="184"/>
      <c r="P38" s="159">
        <v>43971</v>
      </c>
      <c r="Q38" s="184"/>
      <c r="R38" s="159">
        <v>43562</v>
      </c>
      <c r="S38" s="184"/>
      <c r="T38" s="159">
        <v>43465</v>
      </c>
      <c r="U38" s="184"/>
      <c r="V38" s="159">
        <v>44185</v>
      </c>
      <c r="W38" s="185"/>
      <c r="X38" s="159">
        <v>43159</v>
      </c>
      <c r="Y38" s="187"/>
      <c r="Z38" s="66"/>
      <c r="AA38" s="90"/>
    </row>
    <row r="39" spans="1:27" ht="15" customHeight="1" x14ac:dyDescent="0.25">
      <c r="A39" s="47"/>
      <c r="B39" s="64"/>
      <c r="C39" s="65" t="s">
        <v>29</v>
      </c>
      <c r="D39" s="78">
        <f>D41-D40</f>
        <v>0</v>
      </c>
      <c r="E39" s="78"/>
      <c r="F39" s="162">
        <f>F41-F40</f>
        <v>365</v>
      </c>
      <c r="G39" s="78"/>
      <c r="H39" s="162">
        <f>H41-H40</f>
        <v>91</v>
      </c>
      <c r="I39" s="162"/>
      <c r="J39" s="162">
        <f>J41-J40</f>
        <v>91</v>
      </c>
      <c r="K39" s="162"/>
      <c r="L39" s="162">
        <f>L41-L40</f>
        <v>364</v>
      </c>
      <c r="M39" s="162"/>
      <c r="N39" s="162">
        <f>N41-N40</f>
        <v>247</v>
      </c>
      <c r="O39" s="162"/>
      <c r="P39" s="162">
        <f>P41-P40</f>
        <v>91</v>
      </c>
      <c r="Q39" s="162"/>
      <c r="R39" s="162">
        <f>R41-R40</f>
        <v>182</v>
      </c>
      <c r="S39" s="162"/>
      <c r="T39" s="162">
        <f>T41-T40</f>
        <v>180</v>
      </c>
      <c r="U39" s="162"/>
      <c r="V39" s="162">
        <f>V41-V40</f>
        <v>150</v>
      </c>
      <c r="W39" s="162"/>
      <c r="X39" s="162">
        <f>X41-X40</f>
        <v>152</v>
      </c>
      <c r="Y39" s="78"/>
      <c r="Z39" s="162">
        <f>Z41-Z40</f>
        <v>0</v>
      </c>
      <c r="AA39" s="78"/>
    </row>
    <row r="40" spans="1:27" ht="15" customHeight="1" x14ac:dyDescent="0.25">
      <c r="A40" s="47"/>
      <c r="B40" s="64"/>
      <c r="C40" s="65" t="s">
        <v>22</v>
      </c>
      <c r="D40" s="66"/>
      <c r="E40" s="184"/>
      <c r="F40" s="159">
        <v>43203</v>
      </c>
      <c r="G40" s="187">
        <v>307</v>
      </c>
      <c r="H40" s="159">
        <v>44429</v>
      </c>
      <c r="I40" s="90" t="s">
        <v>193</v>
      </c>
      <c r="J40" s="159">
        <v>44337</v>
      </c>
      <c r="K40" s="184">
        <v>349</v>
      </c>
      <c r="L40" s="159">
        <v>44151</v>
      </c>
      <c r="M40" s="185" t="s">
        <v>203</v>
      </c>
      <c r="N40" s="159">
        <v>41275</v>
      </c>
      <c r="O40" s="185">
        <v>395</v>
      </c>
      <c r="P40" s="159">
        <v>43972</v>
      </c>
      <c r="Q40" s="184" t="s">
        <v>216</v>
      </c>
      <c r="R40" s="159">
        <v>43602</v>
      </c>
      <c r="S40" s="184">
        <v>454</v>
      </c>
      <c r="T40" s="159">
        <v>44151</v>
      </c>
      <c r="U40" s="90">
        <v>463</v>
      </c>
      <c r="V40" s="159">
        <v>44186</v>
      </c>
      <c r="W40" s="185" t="s">
        <v>232</v>
      </c>
      <c r="X40" s="159">
        <v>41487</v>
      </c>
      <c r="Y40" s="186" t="s">
        <v>237</v>
      </c>
      <c r="Z40" s="66"/>
      <c r="AA40" s="90"/>
    </row>
    <row r="41" spans="1:27" ht="15" customHeight="1" x14ac:dyDescent="0.25">
      <c r="A41" s="47"/>
      <c r="B41" s="64"/>
      <c r="C41" s="65" t="s">
        <v>23</v>
      </c>
      <c r="D41" s="66"/>
      <c r="E41" s="184"/>
      <c r="F41" s="159">
        <v>43568</v>
      </c>
      <c r="G41" s="187"/>
      <c r="H41" s="159">
        <v>44520</v>
      </c>
      <c r="I41" s="90"/>
      <c r="J41" s="159">
        <v>44428</v>
      </c>
      <c r="K41" s="184"/>
      <c r="L41" s="159">
        <v>44515</v>
      </c>
      <c r="M41" s="185"/>
      <c r="N41" s="159">
        <v>41522</v>
      </c>
      <c r="O41" s="185"/>
      <c r="P41" s="159">
        <v>44063</v>
      </c>
      <c r="Q41" s="184"/>
      <c r="R41" s="159">
        <v>43784</v>
      </c>
      <c r="S41" s="184"/>
      <c r="T41" s="159">
        <v>44331</v>
      </c>
      <c r="U41" s="90"/>
      <c r="V41" s="159">
        <v>44336</v>
      </c>
      <c r="W41" s="185"/>
      <c r="X41" s="159">
        <v>41639</v>
      </c>
      <c r="Y41" s="187"/>
      <c r="Z41" s="66"/>
      <c r="AA41" s="90"/>
    </row>
    <row r="42" spans="1:27" ht="15" customHeight="1" x14ac:dyDescent="0.25">
      <c r="A42" s="47"/>
      <c r="B42" s="64"/>
      <c r="C42" s="65" t="s">
        <v>30</v>
      </c>
      <c r="D42" s="78">
        <f>D44-D43</f>
        <v>0</v>
      </c>
      <c r="E42" s="78"/>
      <c r="F42" s="162">
        <f>F44-F43</f>
        <v>183</v>
      </c>
      <c r="G42" s="78"/>
      <c r="H42" s="162">
        <f>H44-H43</f>
        <v>91</v>
      </c>
      <c r="I42" s="162"/>
      <c r="J42" s="162">
        <f>J44-J43</f>
        <v>91</v>
      </c>
      <c r="K42" s="162"/>
      <c r="L42" s="162">
        <f>L44-L43</f>
        <v>91</v>
      </c>
      <c r="M42" s="162"/>
      <c r="N42" s="162">
        <f>N44-N43</f>
        <v>45</v>
      </c>
      <c r="O42" s="162"/>
      <c r="P42" s="162">
        <f>P44-P43</f>
        <v>91</v>
      </c>
      <c r="Q42" s="162"/>
      <c r="R42" s="162">
        <f>R44-R43</f>
        <v>365</v>
      </c>
      <c r="S42" s="162"/>
      <c r="T42" s="162">
        <f>T44-T43</f>
        <v>91</v>
      </c>
      <c r="U42" s="162"/>
      <c r="V42" s="162">
        <f>V44-V43</f>
        <v>183</v>
      </c>
      <c r="W42" s="162"/>
      <c r="X42" s="162">
        <v>0</v>
      </c>
      <c r="Y42" s="162"/>
      <c r="Z42" s="162">
        <f>Z44-Z43</f>
        <v>0</v>
      </c>
      <c r="AA42" s="78"/>
    </row>
    <row r="43" spans="1:27" ht="15" customHeight="1" x14ac:dyDescent="0.25">
      <c r="A43" s="47"/>
      <c r="B43" s="64"/>
      <c r="C43" s="65" t="s">
        <v>22</v>
      </c>
      <c r="D43" s="66"/>
      <c r="E43" s="184"/>
      <c r="F43" s="159">
        <v>43606</v>
      </c>
      <c r="G43" s="187">
        <v>307</v>
      </c>
      <c r="H43" s="159">
        <v>44526</v>
      </c>
      <c r="I43" s="90" t="s">
        <v>194</v>
      </c>
      <c r="J43" s="159">
        <v>44429</v>
      </c>
      <c r="K43" s="184">
        <v>350</v>
      </c>
      <c r="L43" s="159">
        <v>44524</v>
      </c>
      <c r="M43" s="185" t="s">
        <v>204</v>
      </c>
      <c r="N43" s="159">
        <v>41526</v>
      </c>
      <c r="O43" s="185">
        <v>396</v>
      </c>
      <c r="P43" s="159">
        <v>44064</v>
      </c>
      <c r="Q43" s="184" t="s">
        <v>216</v>
      </c>
      <c r="R43" s="159">
        <v>43785</v>
      </c>
      <c r="S43" s="184">
        <v>454</v>
      </c>
      <c r="T43" s="159">
        <v>44332</v>
      </c>
      <c r="U43" s="90">
        <v>463</v>
      </c>
      <c r="V43" s="159">
        <v>44337</v>
      </c>
      <c r="W43" s="184" t="s">
        <v>233</v>
      </c>
      <c r="X43" s="159">
        <v>41323</v>
      </c>
      <c r="Y43" s="186" t="s">
        <v>238</v>
      </c>
      <c r="Z43" s="66"/>
      <c r="AA43" s="90"/>
    </row>
    <row r="44" spans="1:27" ht="15" customHeight="1" x14ac:dyDescent="0.25">
      <c r="A44" s="47"/>
      <c r="B44" s="64"/>
      <c r="C44" s="65" t="s">
        <v>23</v>
      </c>
      <c r="D44" s="66"/>
      <c r="E44" s="184"/>
      <c r="F44" s="159">
        <v>43789</v>
      </c>
      <c r="G44" s="187"/>
      <c r="H44" s="159">
        <v>44617</v>
      </c>
      <c r="I44" s="90"/>
      <c r="J44" s="159">
        <v>44520</v>
      </c>
      <c r="K44" s="184"/>
      <c r="L44" s="159">
        <v>44615</v>
      </c>
      <c r="M44" s="185"/>
      <c r="N44" s="159">
        <v>41571</v>
      </c>
      <c r="O44" s="185"/>
      <c r="P44" s="159">
        <v>44155</v>
      </c>
      <c r="Q44" s="184"/>
      <c r="R44" s="159">
        <v>44150</v>
      </c>
      <c r="S44" s="184"/>
      <c r="T44" s="159">
        <v>44423</v>
      </c>
      <c r="U44" s="90"/>
      <c r="V44" s="159">
        <v>44520</v>
      </c>
      <c r="W44" s="184"/>
      <c r="X44" s="159">
        <v>41411</v>
      </c>
      <c r="Y44" s="187"/>
      <c r="Z44" s="66"/>
      <c r="AA44" s="90"/>
    </row>
    <row r="45" spans="1:27" ht="15" customHeight="1" x14ac:dyDescent="0.25">
      <c r="A45" s="47"/>
      <c r="B45" s="64"/>
      <c r="C45" s="65" t="s">
        <v>31</v>
      </c>
      <c r="D45" s="78">
        <f>D47-D46</f>
        <v>0</v>
      </c>
      <c r="E45" s="78"/>
      <c r="F45" s="162">
        <f>F47-F46</f>
        <v>181</v>
      </c>
      <c r="G45" s="78"/>
      <c r="H45" s="162">
        <f>H47-H46</f>
        <v>88</v>
      </c>
      <c r="I45" s="162"/>
      <c r="J45" s="162">
        <f>J47-J46</f>
        <v>91</v>
      </c>
      <c r="K45" s="162"/>
      <c r="L45" s="162">
        <f>L47-L46</f>
        <v>88</v>
      </c>
      <c r="M45" s="162"/>
      <c r="N45" s="162">
        <v>0</v>
      </c>
      <c r="O45" s="162"/>
      <c r="P45" s="162">
        <f>P47-P46</f>
        <v>180</v>
      </c>
      <c r="Q45" s="162"/>
      <c r="R45" s="162">
        <f>R47-R46</f>
        <v>364</v>
      </c>
      <c r="S45" s="162"/>
      <c r="T45" s="162">
        <f>T47-T46</f>
        <v>91</v>
      </c>
      <c r="U45" s="162"/>
      <c r="V45" s="162">
        <f>V47-V46</f>
        <v>91</v>
      </c>
      <c r="W45" s="162"/>
      <c r="X45" s="162">
        <v>0</v>
      </c>
      <c r="Y45" s="78"/>
      <c r="Z45" s="162">
        <f>Z47-Z46</f>
        <v>0</v>
      </c>
      <c r="AA45" s="78"/>
    </row>
    <row r="46" spans="1:27" ht="15" customHeight="1" x14ac:dyDescent="0.25">
      <c r="A46" s="47"/>
      <c r="B46" s="64"/>
      <c r="C46" s="65" t="s">
        <v>22</v>
      </c>
      <c r="D46" s="66"/>
      <c r="E46" s="184"/>
      <c r="F46" s="159">
        <v>43790</v>
      </c>
      <c r="G46" s="187">
        <v>307</v>
      </c>
      <c r="H46" s="159">
        <v>44618</v>
      </c>
      <c r="I46" s="184" t="s">
        <v>195</v>
      </c>
      <c r="J46" s="159">
        <v>44526</v>
      </c>
      <c r="K46" s="184">
        <v>351</v>
      </c>
      <c r="L46" s="159">
        <v>44616</v>
      </c>
      <c r="M46" s="185" t="s">
        <v>205</v>
      </c>
      <c r="N46" s="159">
        <v>41730</v>
      </c>
      <c r="O46" s="185">
        <v>397</v>
      </c>
      <c r="P46" s="159">
        <v>44156</v>
      </c>
      <c r="Q46" s="184" t="s">
        <v>216</v>
      </c>
      <c r="R46" s="159">
        <v>44151</v>
      </c>
      <c r="S46" s="184">
        <v>454</v>
      </c>
      <c r="T46" s="159">
        <v>44424</v>
      </c>
      <c r="U46" s="90">
        <v>463</v>
      </c>
      <c r="V46" s="159">
        <v>44526</v>
      </c>
      <c r="W46" s="184" t="s">
        <v>234</v>
      </c>
      <c r="X46" s="159">
        <v>41191</v>
      </c>
      <c r="Y46" s="186" t="s">
        <v>243</v>
      </c>
      <c r="Z46" s="66"/>
      <c r="AA46" s="90"/>
    </row>
    <row r="47" spans="1:27" ht="15" customHeight="1" x14ac:dyDescent="0.25">
      <c r="A47" s="47"/>
      <c r="B47" s="64"/>
      <c r="C47" s="65" t="s">
        <v>23</v>
      </c>
      <c r="D47" s="66"/>
      <c r="E47" s="184"/>
      <c r="F47" s="159">
        <v>43971</v>
      </c>
      <c r="G47" s="187"/>
      <c r="H47" s="159">
        <v>44706</v>
      </c>
      <c r="I47" s="184"/>
      <c r="J47" s="159">
        <v>44617</v>
      </c>
      <c r="K47" s="184"/>
      <c r="L47" s="159">
        <v>44704</v>
      </c>
      <c r="M47" s="185"/>
      <c r="N47" s="159">
        <v>41900</v>
      </c>
      <c r="O47" s="185"/>
      <c r="P47" s="159">
        <v>44336</v>
      </c>
      <c r="Q47" s="184"/>
      <c r="R47" s="159">
        <v>44515</v>
      </c>
      <c r="S47" s="184"/>
      <c r="T47" s="159">
        <v>44515</v>
      </c>
      <c r="U47" s="90"/>
      <c r="V47" s="159">
        <v>44617</v>
      </c>
      <c r="W47" s="184"/>
      <c r="X47" s="159">
        <v>41274</v>
      </c>
      <c r="Y47" s="187"/>
      <c r="Z47" s="66"/>
      <c r="AA47" s="90"/>
    </row>
    <row r="48" spans="1:27" ht="15" customHeight="1" x14ac:dyDescent="0.25">
      <c r="A48" s="47"/>
      <c r="B48" s="64"/>
      <c r="C48" s="65" t="s">
        <v>39</v>
      </c>
      <c r="D48" s="78">
        <f>D50-D49</f>
        <v>0</v>
      </c>
      <c r="E48" s="78"/>
      <c r="F48" s="162">
        <f>F50-F49</f>
        <v>91</v>
      </c>
      <c r="G48" s="78"/>
      <c r="H48" s="162">
        <f>H50-H49</f>
        <v>0</v>
      </c>
      <c r="I48" s="162"/>
      <c r="J48" s="162">
        <f>J50-J49</f>
        <v>88</v>
      </c>
      <c r="K48" s="162"/>
      <c r="L48" s="162">
        <f>L50-L49</f>
        <v>0</v>
      </c>
      <c r="M48" s="162"/>
      <c r="N48" s="162">
        <v>0</v>
      </c>
      <c r="O48" s="162"/>
      <c r="P48" s="162">
        <f>P50-P49</f>
        <v>91</v>
      </c>
      <c r="Q48" s="162"/>
      <c r="R48" s="162">
        <f>R50-R49</f>
        <v>91</v>
      </c>
      <c r="S48" s="162"/>
      <c r="T48" s="162">
        <f>T50-T49</f>
        <v>91</v>
      </c>
      <c r="U48" s="162"/>
      <c r="V48" s="162">
        <f>V50-V49</f>
        <v>88</v>
      </c>
      <c r="W48" s="162"/>
      <c r="X48" s="162">
        <f>X50-X49</f>
        <v>0</v>
      </c>
      <c r="Y48" s="162"/>
      <c r="Z48" s="162">
        <f>Z50-Z49</f>
        <v>0</v>
      </c>
      <c r="AA48" s="78"/>
    </row>
    <row r="49" spans="1:27" ht="15" customHeight="1" x14ac:dyDescent="0.25">
      <c r="A49" s="47"/>
      <c r="B49" s="64"/>
      <c r="C49" s="65" t="s">
        <v>22</v>
      </c>
      <c r="D49" s="66"/>
      <c r="E49" s="184"/>
      <c r="F49" s="159">
        <v>43972</v>
      </c>
      <c r="G49" s="187">
        <v>307</v>
      </c>
      <c r="H49" s="159"/>
      <c r="I49" s="184"/>
      <c r="J49" s="159">
        <v>44618</v>
      </c>
      <c r="K49" s="184">
        <v>352</v>
      </c>
      <c r="L49" s="90"/>
      <c r="M49" s="90"/>
      <c r="N49" s="159">
        <v>41961</v>
      </c>
      <c r="O49" s="185">
        <v>398</v>
      </c>
      <c r="P49" s="159">
        <v>44337</v>
      </c>
      <c r="Q49" s="184" t="s">
        <v>216</v>
      </c>
      <c r="R49" s="159">
        <v>44524</v>
      </c>
      <c r="S49" s="184">
        <v>454</v>
      </c>
      <c r="T49" s="159">
        <v>44524</v>
      </c>
      <c r="U49" s="90">
        <v>463</v>
      </c>
      <c r="V49" s="159">
        <v>44618</v>
      </c>
      <c r="W49" s="184" t="s">
        <v>235</v>
      </c>
      <c r="X49" s="90"/>
      <c r="Y49" s="90"/>
      <c r="Z49" s="66"/>
      <c r="AA49" s="90"/>
    </row>
    <row r="50" spans="1:27" ht="15" customHeight="1" x14ac:dyDescent="0.25">
      <c r="A50" s="47"/>
      <c r="B50" s="64"/>
      <c r="C50" s="65" t="s">
        <v>23</v>
      </c>
      <c r="D50" s="66"/>
      <c r="E50" s="184"/>
      <c r="F50" s="159">
        <v>44063</v>
      </c>
      <c r="G50" s="187"/>
      <c r="H50" s="159"/>
      <c r="I50" s="184"/>
      <c r="J50" s="159">
        <v>44706</v>
      </c>
      <c r="K50" s="184"/>
      <c r="L50" s="90"/>
      <c r="M50" s="90"/>
      <c r="N50" s="159">
        <v>42320</v>
      </c>
      <c r="O50" s="185"/>
      <c r="P50" s="159">
        <v>44428</v>
      </c>
      <c r="Q50" s="184"/>
      <c r="R50" s="159">
        <v>44615</v>
      </c>
      <c r="S50" s="184"/>
      <c r="T50" s="159">
        <v>44615</v>
      </c>
      <c r="U50" s="90"/>
      <c r="V50" s="159">
        <v>44706</v>
      </c>
      <c r="W50" s="184"/>
      <c r="X50" s="90"/>
      <c r="Y50" s="90"/>
      <c r="Z50" s="66"/>
      <c r="AA50" s="90"/>
    </row>
    <row r="51" spans="1:27" ht="15" customHeight="1" x14ac:dyDescent="0.25">
      <c r="A51" s="47"/>
      <c r="B51" s="64"/>
      <c r="C51" s="65" t="s">
        <v>87</v>
      </c>
      <c r="D51" s="78">
        <f>D53-D52</f>
        <v>0</v>
      </c>
      <c r="E51" s="78"/>
      <c r="F51" s="162">
        <f>F53-F52</f>
        <v>91</v>
      </c>
      <c r="G51" s="162"/>
      <c r="H51" s="162">
        <f>H53-H52</f>
        <v>0</v>
      </c>
      <c r="I51" s="162"/>
      <c r="J51" s="162">
        <f>J53-J52</f>
        <v>0</v>
      </c>
      <c r="K51" s="162"/>
      <c r="L51" s="162">
        <f>L53-L52</f>
        <v>0</v>
      </c>
      <c r="M51" s="162"/>
      <c r="N51" s="162">
        <f>N53-N52</f>
        <v>183</v>
      </c>
      <c r="O51" s="162"/>
      <c r="P51" s="162">
        <f>P53-P52</f>
        <v>92</v>
      </c>
      <c r="Q51" s="162"/>
      <c r="R51" s="162">
        <f>R53-R52</f>
        <v>88</v>
      </c>
      <c r="S51" s="162"/>
      <c r="T51" s="162">
        <f>T53-T52</f>
        <v>88</v>
      </c>
      <c r="U51" s="162"/>
      <c r="V51" s="162">
        <f>V53-V52</f>
        <v>0</v>
      </c>
      <c r="W51" s="162"/>
      <c r="X51" s="162">
        <f>X53-X52</f>
        <v>0</v>
      </c>
      <c r="Y51" s="162"/>
      <c r="Z51" s="162">
        <f>Z53-Z52</f>
        <v>0</v>
      </c>
      <c r="AA51" s="78"/>
    </row>
    <row r="52" spans="1:27" ht="15" customHeight="1" x14ac:dyDescent="0.25">
      <c r="A52" s="47"/>
      <c r="B52" s="64"/>
      <c r="C52" s="65" t="s">
        <v>22</v>
      </c>
      <c r="D52" s="66"/>
      <c r="E52" s="184"/>
      <c r="F52" s="159">
        <v>44064</v>
      </c>
      <c r="G52" s="187">
        <v>307</v>
      </c>
      <c r="H52" s="66"/>
      <c r="I52" s="90"/>
      <c r="J52" s="90"/>
      <c r="K52" s="90"/>
      <c r="L52" s="90"/>
      <c r="M52" s="90"/>
      <c r="N52" s="159">
        <v>42604</v>
      </c>
      <c r="O52" s="185">
        <v>399</v>
      </c>
      <c r="P52" s="159">
        <v>44429</v>
      </c>
      <c r="Q52" s="184" t="s">
        <v>216</v>
      </c>
      <c r="R52" s="159">
        <v>44616</v>
      </c>
      <c r="S52" s="184">
        <v>454</v>
      </c>
      <c r="T52" s="159">
        <v>44616</v>
      </c>
      <c r="U52" s="184">
        <v>463</v>
      </c>
      <c r="V52" s="90"/>
      <c r="W52" s="90"/>
      <c r="X52" s="90"/>
      <c r="Y52" s="90"/>
      <c r="Z52" s="90"/>
      <c r="AA52" s="90"/>
    </row>
    <row r="53" spans="1:27" ht="15" customHeight="1" x14ac:dyDescent="0.25">
      <c r="A53" s="47"/>
      <c r="B53" s="64"/>
      <c r="C53" s="65" t="s">
        <v>23</v>
      </c>
      <c r="D53" s="66"/>
      <c r="E53" s="184"/>
      <c r="F53" s="159">
        <v>44155</v>
      </c>
      <c r="G53" s="187"/>
      <c r="H53" s="66"/>
      <c r="I53" s="90"/>
      <c r="J53" s="90"/>
      <c r="K53" s="90"/>
      <c r="L53" s="90"/>
      <c r="M53" s="90"/>
      <c r="N53" s="159">
        <v>42787</v>
      </c>
      <c r="O53" s="185"/>
      <c r="P53" s="159">
        <v>44521</v>
      </c>
      <c r="Q53" s="184"/>
      <c r="R53" s="159">
        <v>44704</v>
      </c>
      <c r="S53" s="184"/>
      <c r="T53" s="159">
        <v>44704</v>
      </c>
      <c r="U53" s="184"/>
      <c r="V53" s="90"/>
      <c r="W53" s="90"/>
      <c r="X53" s="90"/>
      <c r="Y53" s="90"/>
      <c r="Z53" s="90"/>
      <c r="AA53" s="90"/>
    </row>
    <row r="54" spans="1:27" ht="15" customHeight="1" x14ac:dyDescent="0.25">
      <c r="A54" s="47"/>
      <c r="B54" s="64"/>
      <c r="C54" s="65" t="s">
        <v>88</v>
      </c>
      <c r="D54" s="162">
        <f>D56-D55</f>
        <v>0</v>
      </c>
      <c r="E54" s="162"/>
      <c r="F54" s="162">
        <f>F56-F55</f>
        <v>180</v>
      </c>
      <c r="G54" s="162"/>
      <c r="H54" s="162">
        <f>H56-H55</f>
        <v>0</v>
      </c>
      <c r="I54" s="162"/>
      <c r="J54" s="162">
        <f>J56-J55</f>
        <v>0</v>
      </c>
      <c r="K54" s="162"/>
      <c r="L54" s="162">
        <f>L56-L55</f>
        <v>0</v>
      </c>
      <c r="M54" s="162"/>
      <c r="N54" s="162">
        <f>N56-N55</f>
        <v>183</v>
      </c>
      <c r="O54" s="162"/>
      <c r="P54" s="162">
        <f>P56-P55</f>
        <v>91</v>
      </c>
      <c r="Q54" s="162"/>
      <c r="R54" s="162">
        <f>R56-R55</f>
        <v>0</v>
      </c>
      <c r="S54" s="162"/>
      <c r="T54" s="162">
        <f>T56-T55</f>
        <v>0</v>
      </c>
      <c r="U54" s="162"/>
      <c r="V54" s="162">
        <f>V56-V55</f>
        <v>0</v>
      </c>
      <c r="W54" s="162"/>
      <c r="X54" s="162">
        <f>X56-X55</f>
        <v>0</v>
      </c>
      <c r="Y54" s="162"/>
      <c r="Z54" s="162">
        <f>Z56-Z55</f>
        <v>0</v>
      </c>
      <c r="AA54" s="78"/>
    </row>
    <row r="55" spans="1:27" ht="15" customHeight="1" x14ac:dyDescent="0.25">
      <c r="A55" s="47"/>
      <c r="B55" s="64"/>
      <c r="C55" s="65" t="s">
        <v>22</v>
      </c>
      <c r="D55" s="66"/>
      <c r="E55" s="184"/>
      <c r="F55" s="159">
        <v>44156</v>
      </c>
      <c r="G55" s="187">
        <v>307</v>
      </c>
      <c r="H55" s="66"/>
      <c r="I55" s="90"/>
      <c r="J55" s="90"/>
      <c r="K55" s="90"/>
      <c r="L55" s="90"/>
      <c r="M55" s="90"/>
      <c r="N55" s="159">
        <v>42836</v>
      </c>
      <c r="O55" s="185">
        <v>399</v>
      </c>
      <c r="P55" s="159">
        <v>44526</v>
      </c>
      <c r="Q55" s="184" t="s">
        <v>216</v>
      </c>
      <c r="R55" s="90"/>
      <c r="S55" s="90"/>
      <c r="T55" s="159"/>
      <c r="U55" s="184"/>
      <c r="V55" s="90"/>
      <c r="W55" s="90"/>
      <c r="X55" s="90"/>
      <c r="Y55" s="90"/>
      <c r="Z55" s="90"/>
      <c r="AA55" s="90"/>
    </row>
    <row r="56" spans="1:27" ht="15" customHeight="1" x14ac:dyDescent="0.25">
      <c r="A56" s="47"/>
      <c r="B56" s="64"/>
      <c r="C56" s="65" t="s">
        <v>23</v>
      </c>
      <c r="D56" s="66"/>
      <c r="E56" s="184"/>
      <c r="F56" s="159">
        <v>44336</v>
      </c>
      <c r="G56" s="187"/>
      <c r="H56" s="66"/>
      <c r="I56" s="90"/>
      <c r="J56" s="90"/>
      <c r="K56" s="90"/>
      <c r="L56" s="90"/>
      <c r="M56" s="90"/>
      <c r="N56" s="159">
        <v>43019</v>
      </c>
      <c r="O56" s="185"/>
      <c r="P56" s="159">
        <v>44617</v>
      </c>
      <c r="Q56" s="184"/>
      <c r="R56" s="90"/>
      <c r="S56" s="90"/>
      <c r="T56" s="159"/>
      <c r="U56" s="184"/>
      <c r="V56" s="90"/>
      <c r="W56" s="90"/>
      <c r="X56" s="90"/>
      <c r="Y56" s="90"/>
      <c r="Z56" s="90"/>
      <c r="AA56" s="90"/>
    </row>
    <row r="57" spans="1:27" ht="15" customHeight="1" x14ac:dyDescent="0.25">
      <c r="A57" s="47"/>
      <c r="B57" s="64"/>
      <c r="C57" s="65" t="s">
        <v>89</v>
      </c>
      <c r="D57" s="162">
        <f>D59-D58</f>
        <v>0</v>
      </c>
      <c r="E57" s="162"/>
      <c r="F57" s="162">
        <f>F59-F58</f>
        <v>91</v>
      </c>
      <c r="G57" s="162"/>
      <c r="H57" s="162">
        <f>H59-H58</f>
        <v>0</v>
      </c>
      <c r="I57" s="162"/>
      <c r="J57" s="162">
        <f>J59-J58</f>
        <v>0</v>
      </c>
      <c r="K57" s="162"/>
      <c r="L57" s="162">
        <f>L59-L58</f>
        <v>0</v>
      </c>
      <c r="M57" s="162"/>
      <c r="N57" s="162">
        <f>N59-N58</f>
        <v>181</v>
      </c>
      <c r="O57" s="162"/>
      <c r="P57" s="162">
        <f>P59-P58</f>
        <v>88</v>
      </c>
      <c r="Q57" s="162"/>
      <c r="R57" s="162">
        <f>R59-R58</f>
        <v>0</v>
      </c>
      <c r="S57" s="162"/>
      <c r="T57" s="162">
        <f>T59-T58</f>
        <v>0</v>
      </c>
      <c r="U57" s="162"/>
      <c r="V57" s="162">
        <f>V59-V58</f>
        <v>0</v>
      </c>
      <c r="W57" s="162"/>
      <c r="X57" s="162">
        <f>X59-X58</f>
        <v>0</v>
      </c>
      <c r="Y57" s="162"/>
      <c r="Z57" s="162">
        <f>Z59-Z58</f>
        <v>0</v>
      </c>
      <c r="AA57" s="78"/>
    </row>
    <row r="58" spans="1:27" ht="15" customHeight="1" x14ac:dyDescent="0.25">
      <c r="A58" s="47"/>
      <c r="B58" s="64"/>
      <c r="C58" s="65" t="s">
        <v>22</v>
      </c>
      <c r="D58" s="66"/>
      <c r="E58" s="184"/>
      <c r="F58" s="159">
        <v>44337</v>
      </c>
      <c r="G58" s="187">
        <v>307</v>
      </c>
      <c r="H58" s="66"/>
      <c r="I58" s="90"/>
      <c r="J58" s="90"/>
      <c r="K58" s="90"/>
      <c r="L58" s="90"/>
      <c r="M58" s="90"/>
      <c r="N58" s="159">
        <v>43020</v>
      </c>
      <c r="O58" s="185">
        <v>399</v>
      </c>
      <c r="P58" s="159">
        <v>44618</v>
      </c>
      <c r="Q58" s="184" t="s">
        <v>216</v>
      </c>
      <c r="R58" s="90"/>
      <c r="S58" s="90"/>
      <c r="T58" s="90"/>
      <c r="U58" s="90"/>
      <c r="V58" s="90"/>
      <c r="W58" s="90"/>
      <c r="X58" s="90"/>
      <c r="Y58" s="90"/>
      <c r="Z58" s="90"/>
      <c r="AA58" s="90"/>
    </row>
    <row r="59" spans="1:27" ht="15" customHeight="1" x14ac:dyDescent="0.25">
      <c r="A59" s="47"/>
      <c r="B59" s="64"/>
      <c r="C59" s="65" t="s">
        <v>23</v>
      </c>
      <c r="D59" s="66"/>
      <c r="E59" s="184"/>
      <c r="F59" s="159">
        <v>44428</v>
      </c>
      <c r="G59" s="187"/>
      <c r="H59" s="66"/>
      <c r="I59" s="90"/>
      <c r="J59" s="90"/>
      <c r="K59" s="90"/>
      <c r="L59" s="90"/>
      <c r="M59" s="90"/>
      <c r="N59" s="159">
        <v>43201</v>
      </c>
      <c r="O59" s="185"/>
      <c r="P59" s="159">
        <v>44706</v>
      </c>
      <c r="Q59" s="184"/>
      <c r="R59" s="90"/>
      <c r="S59" s="90"/>
      <c r="T59" s="90"/>
      <c r="U59" s="90"/>
      <c r="V59" s="90"/>
      <c r="W59" s="90"/>
      <c r="X59" s="90"/>
      <c r="Y59" s="90"/>
      <c r="Z59" s="90"/>
      <c r="AA59" s="90"/>
    </row>
    <row r="60" spans="1:27" ht="15" customHeight="1" x14ac:dyDescent="0.25">
      <c r="A60" s="47"/>
      <c r="B60" s="64"/>
      <c r="C60" s="65" t="s">
        <v>164</v>
      </c>
      <c r="D60" s="162">
        <f>D62-D61</f>
        <v>0</v>
      </c>
      <c r="E60" s="162"/>
      <c r="F60" s="162">
        <f>F62-F61</f>
        <v>91</v>
      </c>
      <c r="G60" s="162"/>
      <c r="H60" s="162">
        <f>H62-H61</f>
        <v>0</v>
      </c>
      <c r="I60" s="162"/>
      <c r="J60" s="162">
        <f>J62-J61</f>
        <v>0</v>
      </c>
      <c r="K60" s="162"/>
      <c r="L60" s="162">
        <f>L62-L61</f>
        <v>0</v>
      </c>
      <c r="M60" s="162"/>
      <c r="N60" s="162">
        <f>N62-N61</f>
        <v>182</v>
      </c>
      <c r="O60" s="162"/>
      <c r="P60" s="162">
        <f>P62-P61</f>
        <v>0</v>
      </c>
      <c r="Q60" s="162"/>
      <c r="R60" s="162">
        <f>R62-R61</f>
        <v>0</v>
      </c>
      <c r="S60" s="162"/>
      <c r="T60" s="162">
        <f>T62-T61</f>
        <v>0</v>
      </c>
      <c r="U60" s="162"/>
      <c r="V60" s="162">
        <f>V62-V61</f>
        <v>0</v>
      </c>
      <c r="W60" s="162"/>
      <c r="X60" s="162">
        <f>X62-X61</f>
        <v>0</v>
      </c>
      <c r="Y60" s="162"/>
      <c r="Z60" s="162">
        <f>Z62-Z61</f>
        <v>0</v>
      </c>
      <c r="AA60" s="162"/>
    </row>
    <row r="61" spans="1:27" ht="15" customHeight="1" x14ac:dyDescent="0.25">
      <c r="A61" s="47"/>
      <c r="B61" s="64"/>
      <c r="C61" s="65" t="s">
        <v>22</v>
      </c>
      <c r="D61" s="66"/>
      <c r="E61" s="90"/>
      <c r="F61" s="159">
        <v>44429</v>
      </c>
      <c r="G61" s="187">
        <v>307</v>
      </c>
      <c r="H61" s="66"/>
      <c r="I61" s="90"/>
      <c r="J61" s="90"/>
      <c r="K61" s="90"/>
      <c r="L61" s="90"/>
      <c r="M61" s="90"/>
      <c r="N61" s="159">
        <v>43203</v>
      </c>
      <c r="O61" s="185">
        <v>399</v>
      </c>
      <c r="P61" s="159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</row>
    <row r="62" spans="1:27" ht="15" customHeight="1" x14ac:dyDescent="0.25">
      <c r="A62" s="47"/>
      <c r="B62" s="64"/>
      <c r="C62" s="65" t="s">
        <v>23</v>
      </c>
      <c r="D62" s="66"/>
      <c r="E62" s="90"/>
      <c r="F62" s="159">
        <v>44520</v>
      </c>
      <c r="G62" s="187"/>
      <c r="H62" s="66"/>
      <c r="I62" s="90"/>
      <c r="J62" s="90"/>
      <c r="K62" s="90"/>
      <c r="L62" s="90"/>
      <c r="M62" s="90"/>
      <c r="N62" s="159">
        <v>43385</v>
      </c>
      <c r="O62" s="185"/>
      <c r="P62" s="159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</row>
    <row r="63" spans="1:27" ht="15" customHeight="1" x14ac:dyDescent="0.25">
      <c r="A63" s="47"/>
      <c r="B63" s="64"/>
      <c r="C63" s="65" t="s">
        <v>165</v>
      </c>
      <c r="D63" s="162">
        <f>D65-D64</f>
        <v>0</v>
      </c>
      <c r="E63" s="162"/>
      <c r="F63" s="162">
        <f>F65-F64</f>
        <v>91</v>
      </c>
      <c r="G63" s="162"/>
      <c r="H63" s="162">
        <f>H65-H64</f>
        <v>0</v>
      </c>
      <c r="I63" s="162"/>
      <c r="J63" s="162">
        <f>J65-J64</f>
        <v>0</v>
      </c>
      <c r="K63" s="162"/>
      <c r="L63" s="162">
        <f>L65-L64</f>
        <v>0</v>
      </c>
      <c r="M63" s="162"/>
      <c r="N63" s="162">
        <f>N65-N64</f>
        <v>181</v>
      </c>
      <c r="O63" s="162"/>
      <c r="P63" s="162">
        <f>P65-P64</f>
        <v>0</v>
      </c>
      <c r="Q63" s="162"/>
      <c r="R63" s="162">
        <f>R65-R64</f>
        <v>0</v>
      </c>
      <c r="S63" s="162"/>
      <c r="T63" s="162">
        <f>T65-T64</f>
        <v>0</v>
      </c>
      <c r="U63" s="162"/>
      <c r="V63" s="162">
        <f>V65-V64</f>
        <v>0</v>
      </c>
      <c r="W63" s="162"/>
      <c r="X63" s="162">
        <f>X65-X64</f>
        <v>0</v>
      </c>
      <c r="Y63" s="162"/>
      <c r="Z63" s="162">
        <f>Z65-Z64</f>
        <v>0</v>
      </c>
      <c r="AA63" s="162"/>
    </row>
    <row r="64" spans="1:27" ht="15" customHeight="1" x14ac:dyDescent="0.25">
      <c r="A64" s="47"/>
      <c r="B64" s="64"/>
      <c r="C64" s="65" t="s">
        <v>22</v>
      </c>
      <c r="D64" s="66"/>
      <c r="E64" s="90"/>
      <c r="F64" s="159">
        <v>44526</v>
      </c>
      <c r="G64" s="187">
        <v>307</v>
      </c>
      <c r="H64" s="66"/>
      <c r="I64" s="90"/>
      <c r="J64" s="90"/>
      <c r="K64" s="90"/>
      <c r="L64" s="90"/>
      <c r="M64" s="90"/>
      <c r="N64" s="159">
        <v>43387</v>
      </c>
      <c r="O64" s="185">
        <v>399</v>
      </c>
      <c r="P64" s="159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</row>
    <row r="65" spans="1:27" ht="15" customHeight="1" x14ac:dyDescent="0.25">
      <c r="A65" s="47"/>
      <c r="B65" s="64"/>
      <c r="C65" s="65" t="s">
        <v>23</v>
      </c>
      <c r="D65" s="66"/>
      <c r="E65" s="90"/>
      <c r="F65" s="159">
        <v>44617</v>
      </c>
      <c r="G65" s="187"/>
      <c r="H65" s="66"/>
      <c r="I65" s="90"/>
      <c r="J65" s="90"/>
      <c r="K65" s="90"/>
      <c r="L65" s="90"/>
      <c r="M65" s="90"/>
      <c r="N65" s="159">
        <v>43568</v>
      </c>
      <c r="O65" s="185"/>
      <c r="P65" s="159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</row>
    <row r="66" spans="1:27" ht="15" customHeight="1" x14ac:dyDescent="0.25">
      <c r="A66" s="47"/>
      <c r="B66" s="64"/>
      <c r="C66" s="65" t="s">
        <v>166</v>
      </c>
      <c r="D66" s="162">
        <f>D68-D67</f>
        <v>0</v>
      </c>
      <c r="E66" s="162"/>
      <c r="F66" s="162">
        <f>F68-F67</f>
        <v>88</v>
      </c>
      <c r="G66" s="162"/>
      <c r="H66" s="162">
        <f>H68-H67</f>
        <v>0</v>
      </c>
      <c r="I66" s="162"/>
      <c r="J66" s="162">
        <f>J68-J67</f>
        <v>0</v>
      </c>
      <c r="K66" s="162"/>
      <c r="L66" s="162">
        <f>L68-L67</f>
        <v>0</v>
      </c>
      <c r="M66" s="162"/>
      <c r="N66" s="162">
        <f>N68-N67</f>
        <v>183</v>
      </c>
      <c r="O66" s="162"/>
      <c r="P66" s="162">
        <f>P68-P67</f>
        <v>0</v>
      </c>
      <c r="Q66" s="162"/>
      <c r="R66" s="162">
        <f>R68-R67</f>
        <v>0</v>
      </c>
      <c r="S66" s="162"/>
      <c r="T66" s="162">
        <f>T68-T67</f>
        <v>0</v>
      </c>
      <c r="U66" s="162"/>
      <c r="V66" s="162">
        <f>V68-V67</f>
        <v>0</v>
      </c>
      <c r="W66" s="162"/>
      <c r="X66" s="162">
        <f>X68-X67</f>
        <v>0</v>
      </c>
      <c r="Y66" s="162"/>
      <c r="Z66" s="162">
        <f>Z68-Z67</f>
        <v>0</v>
      </c>
      <c r="AA66" s="162"/>
    </row>
    <row r="67" spans="1:27" ht="15" customHeight="1" x14ac:dyDescent="0.25">
      <c r="A67" s="47"/>
      <c r="B67" s="64"/>
      <c r="C67" s="65" t="s">
        <v>22</v>
      </c>
      <c r="D67" s="66"/>
      <c r="E67" s="90"/>
      <c r="F67" s="159">
        <v>44618</v>
      </c>
      <c r="G67" s="187">
        <v>307</v>
      </c>
      <c r="H67" s="66"/>
      <c r="I67" s="90"/>
      <c r="J67" s="90"/>
      <c r="K67" s="90"/>
      <c r="L67" s="90"/>
      <c r="M67" s="90"/>
      <c r="N67" s="159">
        <v>43606</v>
      </c>
      <c r="O67" s="185">
        <v>400</v>
      </c>
      <c r="P67" s="159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</row>
    <row r="68" spans="1:27" ht="15" customHeight="1" x14ac:dyDescent="0.25">
      <c r="A68" s="47"/>
      <c r="B68" s="64"/>
      <c r="C68" s="65" t="s">
        <v>23</v>
      </c>
      <c r="D68" s="66"/>
      <c r="E68" s="90"/>
      <c r="F68" s="159">
        <v>44706</v>
      </c>
      <c r="G68" s="187"/>
      <c r="H68" s="66"/>
      <c r="I68" s="90"/>
      <c r="J68" s="90"/>
      <c r="K68" s="90"/>
      <c r="L68" s="90"/>
      <c r="M68" s="90"/>
      <c r="N68" s="159">
        <v>43789</v>
      </c>
      <c r="O68" s="185"/>
      <c r="P68" s="159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</row>
    <row r="69" spans="1:27" ht="15" customHeight="1" x14ac:dyDescent="0.25">
      <c r="A69" s="47"/>
      <c r="B69" s="64"/>
      <c r="C69" s="65" t="s">
        <v>167</v>
      </c>
      <c r="D69" s="162">
        <f>D71-D70</f>
        <v>0</v>
      </c>
      <c r="E69" s="162"/>
      <c r="F69" s="162">
        <f>F71-F70</f>
        <v>0</v>
      </c>
      <c r="G69" s="162"/>
      <c r="H69" s="162">
        <f>H71-H70</f>
        <v>0</v>
      </c>
      <c r="I69" s="162"/>
      <c r="J69" s="162">
        <f>J71-J70</f>
        <v>0</v>
      </c>
      <c r="K69" s="162"/>
      <c r="L69" s="162">
        <f>L71-L70</f>
        <v>0</v>
      </c>
      <c r="M69" s="162"/>
      <c r="N69" s="162">
        <f>N71-N70</f>
        <v>181</v>
      </c>
      <c r="O69" s="162"/>
      <c r="P69" s="162">
        <f>P71-P70</f>
        <v>0</v>
      </c>
      <c r="Q69" s="162"/>
      <c r="R69" s="162">
        <f>R71-R70</f>
        <v>0</v>
      </c>
      <c r="S69" s="162"/>
      <c r="T69" s="162">
        <f>T71-T70</f>
        <v>0</v>
      </c>
      <c r="U69" s="162"/>
      <c r="V69" s="162">
        <f>V71-V70</f>
        <v>0</v>
      </c>
      <c r="W69" s="162"/>
      <c r="X69" s="162">
        <f>X71-X70</f>
        <v>0</v>
      </c>
      <c r="Y69" s="162"/>
      <c r="Z69" s="162">
        <f>Z71-Z70</f>
        <v>0</v>
      </c>
      <c r="AA69" s="162"/>
    </row>
    <row r="70" spans="1:27" ht="15" customHeight="1" x14ac:dyDescent="0.25">
      <c r="A70" s="47"/>
      <c r="B70" s="64"/>
      <c r="C70" s="65" t="s">
        <v>22</v>
      </c>
      <c r="D70" s="66"/>
      <c r="E70" s="90"/>
      <c r="F70" s="159"/>
      <c r="G70" s="90"/>
      <c r="H70" s="66"/>
      <c r="I70" s="90"/>
      <c r="J70" s="90"/>
      <c r="K70" s="90"/>
      <c r="L70" s="90"/>
      <c r="M70" s="90"/>
      <c r="N70" s="159">
        <v>43790</v>
      </c>
      <c r="O70" s="185">
        <v>400</v>
      </c>
      <c r="P70" s="159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</row>
    <row r="71" spans="1:27" ht="15" customHeight="1" x14ac:dyDescent="0.25">
      <c r="A71" s="47"/>
      <c r="B71" s="64"/>
      <c r="C71" s="65" t="s">
        <v>23</v>
      </c>
      <c r="D71" s="66"/>
      <c r="E71" s="90"/>
      <c r="F71" s="159"/>
      <c r="G71" s="90"/>
      <c r="H71" s="66"/>
      <c r="I71" s="90"/>
      <c r="J71" s="90"/>
      <c r="K71" s="90"/>
      <c r="L71" s="90"/>
      <c r="M71" s="90"/>
      <c r="N71" s="159">
        <v>43971</v>
      </c>
      <c r="O71" s="185"/>
      <c r="P71" s="159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</row>
    <row r="72" spans="1:27" ht="15" customHeight="1" x14ac:dyDescent="0.25">
      <c r="A72" s="47"/>
      <c r="B72" s="64"/>
      <c r="C72" s="65" t="s">
        <v>206</v>
      </c>
      <c r="D72" s="162">
        <f>D74-D73</f>
        <v>0</v>
      </c>
      <c r="E72" s="162"/>
      <c r="F72" s="162">
        <f>F74-F73</f>
        <v>0</v>
      </c>
      <c r="G72" s="162"/>
      <c r="H72" s="162">
        <f>H74-H73</f>
        <v>0</v>
      </c>
      <c r="I72" s="162"/>
      <c r="J72" s="162">
        <f>J74-J73</f>
        <v>0</v>
      </c>
      <c r="K72" s="162"/>
      <c r="L72" s="162">
        <f>L74-L73</f>
        <v>0</v>
      </c>
      <c r="M72" s="162"/>
      <c r="N72" s="162">
        <f>N74-N73</f>
        <v>91</v>
      </c>
      <c r="O72" s="162"/>
      <c r="P72" s="162">
        <f>P74-P73</f>
        <v>0</v>
      </c>
      <c r="Q72" s="162"/>
      <c r="R72" s="162">
        <f>R74-R73</f>
        <v>0</v>
      </c>
      <c r="S72" s="162"/>
      <c r="T72" s="162">
        <f>T74-T73</f>
        <v>0</v>
      </c>
      <c r="U72" s="162"/>
      <c r="V72" s="162">
        <f>V74-V73</f>
        <v>0</v>
      </c>
      <c r="W72" s="162"/>
      <c r="X72" s="162">
        <f>X74-X73</f>
        <v>0</v>
      </c>
      <c r="Y72" s="162"/>
      <c r="Z72" s="162">
        <f>Z74-Z73</f>
        <v>0</v>
      </c>
      <c r="AA72" s="162"/>
    </row>
    <row r="73" spans="1:27" ht="15" customHeight="1" x14ac:dyDescent="0.25">
      <c r="A73" s="47"/>
      <c r="B73" s="64"/>
      <c r="C73" s="65" t="s">
        <v>22</v>
      </c>
      <c r="D73" s="66"/>
      <c r="E73" s="90"/>
      <c r="F73" s="159"/>
      <c r="G73" s="90"/>
      <c r="H73" s="66"/>
      <c r="I73" s="90"/>
      <c r="J73" s="90"/>
      <c r="K73" s="90"/>
      <c r="L73" s="90"/>
      <c r="M73" s="90"/>
      <c r="N73" s="159">
        <v>43972</v>
      </c>
      <c r="O73" s="185">
        <v>400</v>
      </c>
      <c r="P73" s="159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</row>
    <row r="74" spans="1:27" ht="15" customHeight="1" x14ac:dyDescent="0.25">
      <c r="A74" s="47"/>
      <c r="B74" s="64"/>
      <c r="C74" s="65" t="s">
        <v>23</v>
      </c>
      <c r="D74" s="66"/>
      <c r="E74" s="90"/>
      <c r="F74" s="159"/>
      <c r="G74" s="90"/>
      <c r="H74" s="66"/>
      <c r="I74" s="90"/>
      <c r="J74" s="90"/>
      <c r="K74" s="90"/>
      <c r="L74" s="90"/>
      <c r="M74" s="90"/>
      <c r="N74" s="159">
        <v>44063</v>
      </c>
      <c r="O74" s="185"/>
      <c r="P74" s="159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</row>
    <row r="75" spans="1:27" ht="15" customHeight="1" x14ac:dyDescent="0.25">
      <c r="A75" s="47"/>
      <c r="B75" s="64"/>
      <c r="C75" s="65" t="s">
        <v>207</v>
      </c>
      <c r="D75" s="162">
        <f>D77-D76</f>
        <v>0</v>
      </c>
      <c r="E75" s="162"/>
      <c r="F75" s="162">
        <f>F77-F76</f>
        <v>0</v>
      </c>
      <c r="G75" s="162"/>
      <c r="H75" s="162">
        <f>H77-H76</f>
        <v>0</v>
      </c>
      <c r="I75" s="162"/>
      <c r="J75" s="162">
        <f>J77-J76</f>
        <v>0</v>
      </c>
      <c r="K75" s="162"/>
      <c r="L75" s="162">
        <f>L77-L76</f>
        <v>0</v>
      </c>
      <c r="M75" s="162"/>
      <c r="N75" s="162">
        <f>N77-N76</f>
        <v>91</v>
      </c>
      <c r="O75" s="162"/>
      <c r="P75" s="162">
        <f>P77-P76</f>
        <v>0</v>
      </c>
      <c r="Q75" s="162"/>
      <c r="R75" s="162">
        <f>R77-R76</f>
        <v>0</v>
      </c>
      <c r="S75" s="162"/>
      <c r="T75" s="162">
        <f>T77-T76</f>
        <v>0</v>
      </c>
      <c r="U75" s="162"/>
      <c r="V75" s="162">
        <f>V77-V76</f>
        <v>0</v>
      </c>
      <c r="W75" s="162"/>
      <c r="X75" s="162">
        <f>X77-X76</f>
        <v>0</v>
      </c>
      <c r="Y75" s="162"/>
      <c r="Z75" s="162">
        <f>Z77-Z76</f>
        <v>0</v>
      </c>
      <c r="AA75" s="162"/>
    </row>
    <row r="76" spans="1:27" ht="15" customHeight="1" x14ac:dyDescent="0.25">
      <c r="A76" s="47"/>
      <c r="B76" s="64"/>
      <c r="C76" s="65" t="s">
        <v>22</v>
      </c>
      <c r="D76" s="66"/>
      <c r="E76" s="90"/>
      <c r="F76" s="159"/>
      <c r="G76" s="90"/>
      <c r="H76" s="66"/>
      <c r="I76" s="90"/>
      <c r="J76" s="90"/>
      <c r="K76" s="90"/>
      <c r="L76" s="90"/>
      <c r="M76" s="90"/>
      <c r="N76" s="159">
        <v>44064</v>
      </c>
      <c r="O76" s="185">
        <v>400</v>
      </c>
      <c r="P76" s="159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</row>
    <row r="77" spans="1:27" ht="15" customHeight="1" x14ac:dyDescent="0.25">
      <c r="A77" s="47"/>
      <c r="B77" s="64"/>
      <c r="C77" s="65" t="s">
        <v>23</v>
      </c>
      <c r="D77" s="66"/>
      <c r="E77" s="90"/>
      <c r="F77" s="159"/>
      <c r="G77" s="90"/>
      <c r="H77" s="66"/>
      <c r="I77" s="90"/>
      <c r="J77" s="90"/>
      <c r="K77" s="90"/>
      <c r="L77" s="90"/>
      <c r="M77" s="90"/>
      <c r="N77" s="159">
        <v>44155</v>
      </c>
      <c r="O77" s="185"/>
      <c r="P77" s="159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</row>
    <row r="78" spans="1:27" ht="15" customHeight="1" x14ac:dyDescent="0.25">
      <c r="A78" s="47"/>
      <c r="B78" s="64"/>
      <c r="C78" s="65" t="s">
        <v>208</v>
      </c>
      <c r="D78" s="162">
        <f>D80-D79</f>
        <v>0</v>
      </c>
      <c r="E78" s="162"/>
      <c r="F78" s="162">
        <f>F80-F79</f>
        <v>0</v>
      </c>
      <c r="G78" s="162"/>
      <c r="H78" s="162">
        <f>H80-H79</f>
        <v>0</v>
      </c>
      <c r="I78" s="162"/>
      <c r="J78" s="162">
        <f>J80-J79</f>
        <v>0</v>
      </c>
      <c r="K78" s="162"/>
      <c r="L78" s="162">
        <f>L80-L79</f>
        <v>0</v>
      </c>
      <c r="M78" s="162"/>
      <c r="N78" s="162">
        <f>N80-N79</f>
        <v>180</v>
      </c>
      <c r="O78" s="162"/>
      <c r="P78" s="162">
        <f>P80-P79</f>
        <v>0</v>
      </c>
      <c r="Q78" s="162"/>
      <c r="R78" s="162">
        <f>R80-R79</f>
        <v>0</v>
      </c>
      <c r="S78" s="162"/>
      <c r="T78" s="162">
        <f>T80-T79</f>
        <v>0</v>
      </c>
      <c r="U78" s="162"/>
      <c r="V78" s="162">
        <f>V80-V79</f>
        <v>0</v>
      </c>
      <c r="W78" s="162"/>
      <c r="X78" s="162">
        <f>X80-X79</f>
        <v>0</v>
      </c>
      <c r="Y78" s="162"/>
      <c r="Z78" s="162">
        <f>Z80-Z79</f>
        <v>0</v>
      </c>
      <c r="AA78" s="162"/>
    </row>
    <row r="79" spans="1:27" ht="15" customHeight="1" x14ac:dyDescent="0.25">
      <c r="A79" s="47"/>
      <c r="B79" s="64"/>
      <c r="C79" s="65" t="s">
        <v>22</v>
      </c>
      <c r="D79" s="66"/>
      <c r="E79" s="90"/>
      <c r="F79" s="159"/>
      <c r="G79" s="90"/>
      <c r="H79" s="66"/>
      <c r="I79" s="90"/>
      <c r="J79" s="90"/>
      <c r="K79" s="90"/>
      <c r="L79" s="90"/>
      <c r="M79" s="90"/>
      <c r="N79" s="159">
        <v>44156</v>
      </c>
      <c r="O79" s="185">
        <v>400</v>
      </c>
      <c r="P79" s="159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</row>
    <row r="80" spans="1:27" ht="15" customHeight="1" x14ac:dyDescent="0.25">
      <c r="A80" s="47"/>
      <c r="B80" s="64"/>
      <c r="C80" s="65" t="s">
        <v>23</v>
      </c>
      <c r="D80" s="66"/>
      <c r="E80" s="90"/>
      <c r="F80" s="159"/>
      <c r="G80" s="90"/>
      <c r="H80" s="66"/>
      <c r="I80" s="90"/>
      <c r="J80" s="90"/>
      <c r="K80" s="90"/>
      <c r="L80" s="90"/>
      <c r="M80" s="90"/>
      <c r="N80" s="159">
        <v>44336</v>
      </c>
      <c r="O80" s="185"/>
      <c r="P80" s="159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</row>
    <row r="81" spans="1:27" ht="15" customHeight="1" x14ac:dyDescent="0.25">
      <c r="A81" s="47"/>
      <c r="B81" s="64"/>
      <c r="C81" s="65" t="s">
        <v>209</v>
      </c>
      <c r="D81" s="162">
        <f>D83-D82</f>
        <v>0</v>
      </c>
      <c r="E81" s="162"/>
      <c r="F81" s="162">
        <f>F83-F82</f>
        <v>0</v>
      </c>
      <c r="G81" s="162"/>
      <c r="H81" s="162">
        <f>H83-H82</f>
        <v>0</v>
      </c>
      <c r="I81" s="162"/>
      <c r="J81" s="162">
        <f>J83-J82</f>
        <v>0</v>
      </c>
      <c r="K81" s="162"/>
      <c r="L81" s="162">
        <f>L83-L82</f>
        <v>0</v>
      </c>
      <c r="M81" s="162"/>
      <c r="N81" s="162">
        <f>N83-N82</f>
        <v>91</v>
      </c>
      <c r="O81" s="162"/>
      <c r="P81" s="162">
        <f>P83-P82</f>
        <v>0</v>
      </c>
      <c r="Q81" s="162"/>
      <c r="R81" s="162">
        <f>R83-R82</f>
        <v>0</v>
      </c>
      <c r="S81" s="162"/>
      <c r="T81" s="162">
        <f>T83-T82</f>
        <v>0</v>
      </c>
      <c r="U81" s="162"/>
      <c r="V81" s="162">
        <f>V83-V82</f>
        <v>0</v>
      </c>
      <c r="W81" s="162"/>
      <c r="X81" s="162">
        <f>X83-X82</f>
        <v>0</v>
      </c>
      <c r="Y81" s="162"/>
      <c r="Z81" s="162">
        <f>Z83-Z82</f>
        <v>0</v>
      </c>
      <c r="AA81" s="162"/>
    </row>
    <row r="82" spans="1:27" ht="15" customHeight="1" x14ac:dyDescent="0.25">
      <c r="A82" s="47"/>
      <c r="B82" s="64"/>
      <c r="C82" s="65" t="s">
        <v>22</v>
      </c>
      <c r="D82" s="66"/>
      <c r="E82" s="90"/>
      <c r="F82" s="159"/>
      <c r="G82" s="90"/>
      <c r="H82" s="66"/>
      <c r="I82" s="90"/>
      <c r="J82" s="90"/>
      <c r="K82" s="90"/>
      <c r="L82" s="90"/>
      <c r="M82" s="90"/>
      <c r="N82" s="159">
        <v>44337</v>
      </c>
      <c r="O82" s="185">
        <v>400</v>
      </c>
      <c r="P82" s="159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</row>
    <row r="83" spans="1:27" ht="15" customHeight="1" x14ac:dyDescent="0.25">
      <c r="A83" s="47"/>
      <c r="B83" s="64"/>
      <c r="C83" s="65" t="s">
        <v>23</v>
      </c>
      <c r="D83" s="66"/>
      <c r="E83" s="90"/>
      <c r="F83" s="159"/>
      <c r="G83" s="90"/>
      <c r="H83" s="66"/>
      <c r="I83" s="90"/>
      <c r="J83" s="90"/>
      <c r="K83" s="90"/>
      <c r="L83" s="90"/>
      <c r="M83" s="90"/>
      <c r="N83" s="159">
        <v>44428</v>
      </c>
      <c r="O83" s="185"/>
      <c r="P83" s="159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</row>
    <row r="84" spans="1:27" ht="15" customHeight="1" x14ac:dyDescent="0.25">
      <c r="A84" s="47"/>
      <c r="B84" s="64"/>
      <c r="C84" s="65" t="s">
        <v>210</v>
      </c>
      <c r="D84" s="162">
        <f>D86-D85</f>
        <v>0</v>
      </c>
      <c r="E84" s="162"/>
      <c r="F84" s="162">
        <f>F86-F85</f>
        <v>0</v>
      </c>
      <c r="G84" s="162"/>
      <c r="H84" s="162">
        <f>H86-H85</f>
        <v>0</v>
      </c>
      <c r="I84" s="162"/>
      <c r="J84" s="162">
        <f>J86-J85</f>
        <v>0</v>
      </c>
      <c r="K84" s="162"/>
      <c r="L84" s="162">
        <f>L86-L85</f>
        <v>0</v>
      </c>
      <c r="M84" s="162"/>
      <c r="N84" s="162">
        <f>N86-N85</f>
        <v>91</v>
      </c>
      <c r="O84" s="162"/>
      <c r="P84" s="162">
        <f>P86-P85</f>
        <v>0</v>
      </c>
      <c r="Q84" s="162"/>
      <c r="R84" s="162">
        <f>R86-R85</f>
        <v>0</v>
      </c>
      <c r="S84" s="162"/>
      <c r="T84" s="162">
        <f>T86-T85</f>
        <v>0</v>
      </c>
      <c r="U84" s="162"/>
      <c r="V84" s="162">
        <f>V86-V85</f>
        <v>0</v>
      </c>
      <c r="W84" s="162"/>
      <c r="X84" s="162">
        <f>X86-X85</f>
        <v>0</v>
      </c>
      <c r="Y84" s="162"/>
      <c r="Z84" s="162">
        <f>Z86-Z85</f>
        <v>0</v>
      </c>
      <c r="AA84" s="162"/>
    </row>
    <row r="85" spans="1:27" ht="15" customHeight="1" x14ac:dyDescent="0.25">
      <c r="A85" s="47"/>
      <c r="B85" s="64"/>
      <c r="C85" s="65" t="s">
        <v>22</v>
      </c>
      <c r="D85" s="66"/>
      <c r="E85" s="90"/>
      <c r="F85" s="159"/>
      <c r="G85" s="90"/>
      <c r="H85" s="66"/>
      <c r="I85" s="90"/>
      <c r="J85" s="90"/>
      <c r="K85" s="90"/>
      <c r="L85" s="90"/>
      <c r="M85" s="90"/>
      <c r="N85" s="159">
        <v>44429</v>
      </c>
      <c r="O85" s="185">
        <v>400</v>
      </c>
      <c r="P85" s="159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</row>
    <row r="86" spans="1:27" ht="15" customHeight="1" x14ac:dyDescent="0.25">
      <c r="A86" s="47"/>
      <c r="B86" s="64"/>
      <c r="C86" s="65" t="s">
        <v>23</v>
      </c>
      <c r="D86" s="66"/>
      <c r="E86" s="90"/>
      <c r="F86" s="159"/>
      <c r="G86" s="90"/>
      <c r="H86" s="66"/>
      <c r="I86" s="90"/>
      <c r="J86" s="90"/>
      <c r="K86" s="90"/>
      <c r="L86" s="90"/>
      <c r="M86" s="90"/>
      <c r="N86" s="159">
        <v>44520</v>
      </c>
      <c r="O86" s="185"/>
      <c r="P86" s="159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</row>
    <row r="87" spans="1:27" ht="15" customHeight="1" x14ac:dyDescent="0.25">
      <c r="A87" s="47"/>
      <c r="B87" s="64"/>
      <c r="C87" s="65" t="s">
        <v>211</v>
      </c>
      <c r="D87" s="162">
        <f>D89-D88</f>
        <v>0</v>
      </c>
      <c r="E87" s="162"/>
      <c r="F87" s="162">
        <f>F89-F88</f>
        <v>0</v>
      </c>
      <c r="G87" s="162"/>
      <c r="H87" s="162">
        <f>H89-H88</f>
        <v>0</v>
      </c>
      <c r="I87" s="162"/>
      <c r="J87" s="162">
        <f>J89-J88</f>
        <v>0</v>
      </c>
      <c r="K87" s="162"/>
      <c r="L87" s="162">
        <f>L89-L88</f>
        <v>0</v>
      </c>
      <c r="M87" s="162"/>
      <c r="N87" s="162">
        <f>N89-N88</f>
        <v>91</v>
      </c>
      <c r="O87" s="162"/>
      <c r="P87" s="162">
        <f>P89-P88</f>
        <v>0</v>
      </c>
      <c r="Q87" s="162"/>
      <c r="R87" s="162">
        <f>R89-R88</f>
        <v>0</v>
      </c>
      <c r="S87" s="162"/>
      <c r="T87" s="162">
        <f>T89-T88</f>
        <v>0</v>
      </c>
      <c r="U87" s="162"/>
      <c r="V87" s="162">
        <f>V89-V88</f>
        <v>0</v>
      </c>
      <c r="W87" s="162"/>
      <c r="X87" s="162">
        <f>X89-X88</f>
        <v>0</v>
      </c>
      <c r="Y87" s="162"/>
      <c r="Z87" s="162">
        <f>Z89-Z88</f>
        <v>0</v>
      </c>
      <c r="AA87" s="162"/>
    </row>
    <row r="88" spans="1:27" ht="15" customHeight="1" x14ac:dyDescent="0.25">
      <c r="A88" s="47"/>
      <c r="B88" s="64"/>
      <c r="C88" s="65" t="s">
        <v>22</v>
      </c>
      <c r="D88" s="66"/>
      <c r="E88" s="90"/>
      <c r="F88" s="159"/>
      <c r="G88" s="90"/>
      <c r="H88" s="66"/>
      <c r="I88" s="90"/>
      <c r="J88" s="90"/>
      <c r="K88" s="90"/>
      <c r="L88" s="90"/>
      <c r="M88" s="90"/>
      <c r="N88" s="159">
        <v>44526</v>
      </c>
      <c r="O88" s="185">
        <v>400</v>
      </c>
      <c r="P88" s="159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</row>
    <row r="89" spans="1:27" ht="15" customHeight="1" x14ac:dyDescent="0.25">
      <c r="A89" s="47"/>
      <c r="B89" s="64"/>
      <c r="C89" s="65" t="s">
        <v>23</v>
      </c>
      <c r="D89" s="66"/>
      <c r="E89" s="90"/>
      <c r="F89" s="159"/>
      <c r="G89" s="90"/>
      <c r="H89" s="66"/>
      <c r="I89" s="90"/>
      <c r="J89" s="90"/>
      <c r="K89" s="90"/>
      <c r="L89" s="90"/>
      <c r="M89" s="90"/>
      <c r="N89" s="159">
        <v>44617</v>
      </c>
      <c r="O89" s="185"/>
      <c r="P89" s="159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</row>
    <row r="90" spans="1:27" ht="15" customHeight="1" x14ac:dyDescent="0.25">
      <c r="A90" s="47"/>
      <c r="B90" s="64"/>
      <c r="C90" s="65" t="s">
        <v>212</v>
      </c>
      <c r="D90" s="162">
        <f>D92-D91</f>
        <v>0</v>
      </c>
      <c r="E90" s="162"/>
      <c r="F90" s="162">
        <f>F92-F91</f>
        <v>0</v>
      </c>
      <c r="G90" s="162"/>
      <c r="H90" s="162">
        <f>H92-H91</f>
        <v>0</v>
      </c>
      <c r="I90" s="162"/>
      <c r="J90" s="162">
        <f>J92-J91</f>
        <v>0</v>
      </c>
      <c r="K90" s="162"/>
      <c r="L90" s="162">
        <f>L92-L91</f>
        <v>0</v>
      </c>
      <c r="M90" s="162"/>
      <c r="N90" s="162">
        <f>N92-N91</f>
        <v>88</v>
      </c>
      <c r="O90" s="162"/>
      <c r="P90" s="162">
        <f>P92-P91</f>
        <v>0</v>
      </c>
      <c r="Q90" s="162"/>
      <c r="R90" s="162">
        <f>R92-R91</f>
        <v>0</v>
      </c>
      <c r="S90" s="162"/>
      <c r="T90" s="162">
        <f>T92-T91</f>
        <v>0</v>
      </c>
      <c r="U90" s="162"/>
      <c r="V90" s="162">
        <f>V92-V91</f>
        <v>0</v>
      </c>
      <c r="W90" s="162"/>
      <c r="X90" s="162">
        <f>X92-X91</f>
        <v>0</v>
      </c>
      <c r="Y90" s="162"/>
      <c r="Z90" s="162">
        <f>Z92-Z91</f>
        <v>0</v>
      </c>
      <c r="AA90" s="162"/>
    </row>
    <row r="91" spans="1:27" ht="15" customHeight="1" x14ac:dyDescent="0.25">
      <c r="A91" s="47"/>
      <c r="B91" s="64"/>
      <c r="C91" s="65" t="s">
        <v>22</v>
      </c>
      <c r="D91" s="66"/>
      <c r="E91" s="90"/>
      <c r="F91" s="159"/>
      <c r="G91" s="90"/>
      <c r="H91" s="66"/>
      <c r="I91" s="90"/>
      <c r="J91" s="90"/>
      <c r="K91" s="90"/>
      <c r="L91" s="90"/>
      <c r="M91" s="90"/>
      <c r="N91" s="159">
        <v>44618</v>
      </c>
      <c r="O91" s="185">
        <v>400</v>
      </c>
      <c r="P91" s="159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</row>
    <row r="92" spans="1:27" ht="15" customHeight="1" x14ac:dyDescent="0.25">
      <c r="A92" s="47"/>
      <c r="B92" s="64"/>
      <c r="C92" s="65" t="s">
        <v>23</v>
      </c>
      <c r="D92" s="66"/>
      <c r="E92" s="90"/>
      <c r="F92" s="159"/>
      <c r="G92" s="90"/>
      <c r="H92" s="66"/>
      <c r="I92" s="90"/>
      <c r="J92" s="90"/>
      <c r="K92" s="90"/>
      <c r="L92" s="90"/>
      <c r="M92" s="90"/>
      <c r="N92" s="159">
        <v>44706</v>
      </c>
      <c r="O92" s="185"/>
      <c r="P92" s="159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</row>
    <row r="93" spans="1:27" ht="15" x14ac:dyDescent="0.25">
      <c r="A93" s="47"/>
      <c r="B93" s="64"/>
      <c r="C93" s="65" t="s">
        <v>32</v>
      </c>
      <c r="D93" s="67">
        <f>D21+D24+D27+D30+D33+D36+D39+D42+D45+D48+D51+D54+D57+D60+D63+D66+D69+D72+D75+D78+D81+D84+D87+D90</f>
        <v>1692</v>
      </c>
      <c r="E93" s="67"/>
      <c r="F93" s="67">
        <f>F21+F24+F27+F30+F33+F36+F39+F42+F45+F48+F51+F54+F57+F60+F63+F66+F69+F72+F75+F78+F81+F84+F87+F90</f>
        <v>1895</v>
      </c>
      <c r="G93" s="67"/>
      <c r="H93" s="67">
        <f>H21+H24+H27+H30+H33+H36+H39+H42+H45+H48+H51+H54+H57+H60+H63+H66+H69+H72+H75+H78+H81+H84+H87+H90</f>
        <v>1253</v>
      </c>
      <c r="I93" s="67"/>
      <c r="J93" s="67">
        <f>J21+J24+J27+J30+J33+J36+J39+J42+J45+J48+J51+J54+J57+J60+J63+J66+J69+J72+J75+J78+J81+J84+J87+J90</f>
        <v>1817</v>
      </c>
      <c r="K93" s="67"/>
      <c r="L93" s="67">
        <f>L21+L24+L27+L30+L33+L36+L39+L42+L45+L48+L51+L54+L57+L60+L63+L66+L69+L72+L75+L78+L81+L84+L87+L90</f>
        <v>1817</v>
      </c>
      <c r="M93" s="67"/>
      <c r="N93" s="67">
        <f>N21+N24+N27+N30+N33+N36+N39+N42+N45+N48+N51+N54+N57+N60+N63+N66+N69+N72+N75+N78+N81+N84+N87+N90</f>
        <v>4374</v>
      </c>
      <c r="O93" s="67"/>
      <c r="P93" s="67">
        <f>P21+P24+P27+P30+P33+P36+P39+P42+P45+P48+P51+P54+P57+P60+P63+P66+P69+P72+P75+P78+P81+P84+P87+P90</f>
        <v>1815</v>
      </c>
      <c r="Q93" s="67"/>
      <c r="R93" s="67">
        <f>R21+R24+R27+R30+R33+R36+R39+R42+R45+R48+R51+R54+R57+R60+R63+R66+R69+R72+R75+R78+R81+R84+R87+R90</f>
        <v>2040</v>
      </c>
      <c r="S93" s="67"/>
      <c r="T93" s="67">
        <f>T21+T24+T27+T30+T33+T36+T39+T42+T45+T48+T51+T54+T57+T60+T63+T66+T69+T72+T75+T78+T81+T84+T87+T90</f>
        <v>3405</v>
      </c>
      <c r="U93" s="67"/>
      <c r="V93" s="67">
        <f>V21+V24+V27+V30+V33+V36+V39+V42+V45+V48+V51+V54+V57+V60+V63+V66+V69+V72+V75+V78+V81+V84+V87+V90</f>
        <v>2923</v>
      </c>
      <c r="W93" s="67"/>
      <c r="X93" s="67">
        <f>X21+X24+X27+X30+X33+X36+X39+X42+X45+X48+X51+X54+X57+X60+X63+X66+X69+X72+X75+X78+X81+X84+X87+X90</f>
        <v>1571</v>
      </c>
      <c r="Y93" s="67"/>
      <c r="Z93" s="67">
        <f>Z21+Z24+Z27+Z30+Z33+Z36+Z39+Z42+Z45+Z48+Z51+Z54+Z57+Z60+Z63+Z66+Z69+Z72+Z75+Z78+Z81+Z84+Z87+Z90</f>
        <v>1783</v>
      </c>
      <c r="AA93" s="67"/>
    </row>
    <row r="94" spans="1:27" ht="15" x14ac:dyDescent="0.25">
      <c r="A94" s="47"/>
      <c r="B94" s="64"/>
      <c r="C94" s="65" t="s">
        <v>33</v>
      </c>
      <c r="D94" s="67">
        <f>D93/365*12</f>
        <v>55.627397260273973</v>
      </c>
      <c r="E94" s="67"/>
      <c r="F94" s="67">
        <f>F93/365*12</f>
        <v>62.301369863013697</v>
      </c>
      <c r="G94" s="67"/>
      <c r="H94" s="67">
        <f>H93/365*12</f>
        <v>41.19452054794521</v>
      </c>
      <c r="I94" s="67"/>
      <c r="J94" s="67">
        <f>J93/365*12</f>
        <v>59.736986301369868</v>
      </c>
      <c r="K94" s="67"/>
      <c r="L94" s="67">
        <f>L93/365*12</f>
        <v>59.736986301369868</v>
      </c>
      <c r="M94" s="67"/>
      <c r="N94" s="67">
        <f>N93/365*12</f>
        <v>143.8027397260274</v>
      </c>
      <c r="O94" s="67"/>
      <c r="P94" s="67">
        <f>P93/365*12</f>
        <v>59.671232876712324</v>
      </c>
      <c r="Q94" s="67"/>
      <c r="R94" s="67">
        <f>R93/365*12</f>
        <v>67.06849315068493</v>
      </c>
      <c r="S94" s="67"/>
      <c r="T94" s="67">
        <f>T93/365*12</f>
        <v>111.94520547945206</v>
      </c>
      <c r="U94" s="67"/>
      <c r="V94" s="67">
        <f>V93/365*12</f>
        <v>96.098630136986287</v>
      </c>
      <c r="W94" s="67"/>
      <c r="X94" s="67">
        <f>X93/365*12</f>
        <v>51.649315068493152</v>
      </c>
      <c r="Y94" s="67"/>
      <c r="Z94" s="67">
        <f>Z93/365*12</f>
        <v>58.61917808219178</v>
      </c>
      <c r="AA94" s="67"/>
    </row>
    <row r="95" spans="1:27" ht="15" x14ac:dyDescent="0.25">
      <c r="A95" s="47"/>
      <c r="B95" s="64"/>
      <c r="C95" s="65" t="s">
        <v>34</v>
      </c>
      <c r="D95" s="68">
        <f>D94/12</f>
        <v>4.6356164383561644</v>
      </c>
      <c r="E95" s="69"/>
      <c r="F95" s="68">
        <f>F94/12</f>
        <v>5.1917808219178081</v>
      </c>
      <c r="G95" s="69"/>
      <c r="H95" s="68">
        <f>H94/12</f>
        <v>3.4328767123287673</v>
      </c>
      <c r="I95" s="68"/>
      <c r="J95" s="68">
        <f>J94/12</f>
        <v>4.978082191780822</v>
      </c>
      <c r="K95" s="68"/>
      <c r="L95" s="68">
        <f>L94/12</f>
        <v>4.978082191780822</v>
      </c>
      <c r="M95" s="69"/>
      <c r="N95" s="68">
        <f>N94/12</f>
        <v>11.983561643835616</v>
      </c>
      <c r="O95" s="69"/>
      <c r="P95" s="68">
        <f>P94/12</f>
        <v>4.9726027397260273</v>
      </c>
      <c r="Q95" s="69"/>
      <c r="R95" s="68">
        <f>R94/12</f>
        <v>5.5890410958904111</v>
      </c>
      <c r="S95" s="68"/>
      <c r="T95" s="68">
        <f>T94/12</f>
        <v>9.3287671232876708</v>
      </c>
      <c r="U95" s="69"/>
      <c r="V95" s="68">
        <f>V94/12</f>
        <v>8.0082191780821912</v>
      </c>
      <c r="W95" s="69"/>
      <c r="X95" s="68">
        <f>X94/12</f>
        <v>4.3041095890410963</v>
      </c>
      <c r="Y95" s="68"/>
      <c r="Z95" s="68">
        <f>Z94/12</f>
        <v>4.8849315068493153</v>
      </c>
      <c r="AA95" s="68"/>
    </row>
    <row r="96" spans="1:27" ht="15" x14ac:dyDescent="0.25">
      <c r="A96" s="47"/>
      <c r="B96" s="70"/>
      <c r="C96" s="71" t="s">
        <v>35</v>
      </c>
      <c r="D96" s="72"/>
      <c r="E96" s="108"/>
      <c r="F96" s="72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</row>
    <row r="97" spans="1:27" ht="15" x14ac:dyDescent="0.25">
      <c r="A97" s="47"/>
      <c r="B97" s="74"/>
      <c r="C97" s="37"/>
      <c r="D97" s="75"/>
      <c r="E97" s="10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76"/>
    </row>
    <row r="98" spans="1:27" s="107" customFormat="1" ht="38.25" customHeight="1" x14ac:dyDescent="0.2">
      <c r="A98" s="103"/>
      <c r="B98" s="104"/>
      <c r="C98" s="105" t="s">
        <v>55</v>
      </c>
      <c r="D98" s="102" t="s">
        <v>44</v>
      </c>
      <c r="E98" s="106"/>
      <c r="F98" s="102" t="s">
        <v>44</v>
      </c>
      <c r="G98" s="106"/>
      <c r="H98" s="102" t="s">
        <v>44</v>
      </c>
      <c r="I98" s="106"/>
      <c r="J98" s="102" t="s">
        <v>44</v>
      </c>
      <c r="K98" s="106"/>
      <c r="L98" s="102" t="s">
        <v>44</v>
      </c>
      <c r="M98" s="106"/>
      <c r="N98" s="102" t="s">
        <v>44</v>
      </c>
      <c r="O98" s="106"/>
      <c r="P98" s="102" t="s">
        <v>44</v>
      </c>
      <c r="Q98" s="106"/>
      <c r="R98" s="102" t="s">
        <v>44</v>
      </c>
      <c r="S98" s="106"/>
      <c r="T98" s="102" t="s">
        <v>44</v>
      </c>
      <c r="U98" s="106"/>
      <c r="V98" s="102" t="s">
        <v>44</v>
      </c>
      <c r="W98" s="106"/>
      <c r="X98" s="102" t="s">
        <v>44</v>
      </c>
      <c r="Y98" s="106"/>
      <c r="Z98" s="102" t="s">
        <v>44</v>
      </c>
      <c r="AA98" s="106"/>
    </row>
    <row r="99" spans="1:27" ht="15" x14ac:dyDescent="0.25">
      <c r="A99" s="47"/>
      <c r="B99" s="74"/>
      <c r="C99" s="37"/>
      <c r="D99" s="75"/>
      <c r="E99" s="10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</row>
  </sheetData>
  <mergeCells count="175">
    <mergeCell ref="U55:U56"/>
    <mergeCell ref="W46:W47"/>
    <mergeCell ref="W49:W50"/>
    <mergeCell ref="Y34:Y35"/>
    <mergeCell ref="Y37:Y38"/>
    <mergeCell ref="Y40:Y41"/>
    <mergeCell ref="Y43:Y44"/>
    <mergeCell ref="Y46:Y47"/>
    <mergeCell ref="S34:S35"/>
    <mergeCell ref="S37:S38"/>
    <mergeCell ref="S40:S41"/>
    <mergeCell ref="S43:S44"/>
    <mergeCell ref="S46:S47"/>
    <mergeCell ref="S49:S50"/>
    <mergeCell ref="S52:S53"/>
    <mergeCell ref="U52:U53"/>
    <mergeCell ref="O79:O80"/>
    <mergeCell ref="O82:O83"/>
    <mergeCell ref="O85:O86"/>
    <mergeCell ref="O88:O89"/>
    <mergeCell ref="O91:O92"/>
    <mergeCell ref="Q37:Q38"/>
    <mergeCell ref="Q40:Q41"/>
    <mergeCell ref="Q43:Q44"/>
    <mergeCell ref="Q46:Q47"/>
    <mergeCell ref="Q49:Q50"/>
    <mergeCell ref="Q52:Q53"/>
    <mergeCell ref="Q55:Q56"/>
    <mergeCell ref="Q58:Q59"/>
    <mergeCell ref="O55:O56"/>
    <mergeCell ref="O58:O59"/>
    <mergeCell ref="O61:O62"/>
    <mergeCell ref="O64:O65"/>
    <mergeCell ref="O67:O68"/>
    <mergeCell ref="O70:O71"/>
    <mergeCell ref="O73:O74"/>
    <mergeCell ref="O76:O77"/>
    <mergeCell ref="O52:O53"/>
    <mergeCell ref="G58:G59"/>
    <mergeCell ref="G61:G62"/>
    <mergeCell ref="G64:G65"/>
    <mergeCell ref="G67:G68"/>
    <mergeCell ref="I46:I47"/>
    <mergeCell ref="I49:I50"/>
    <mergeCell ref="G22:G23"/>
    <mergeCell ref="G25:G26"/>
    <mergeCell ref="G28:G29"/>
    <mergeCell ref="G31:G32"/>
    <mergeCell ref="G34:G35"/>
    <mergeCell ref="G37:G38"/>
    <mergeCell ref="G40:G41"/>
    <mergeCell ref="G43:G44"/>
    <mergeCell ref="G46:G47"/>
    <mergeCell ref="G49:G50"/>
    <mergeCell ref="G52:G53"/>
    <mergeCell ref="G55:G56"/>
    <mergeCell ref="K34:K35"/>
    <mergeCell ref="K37:K38"/>
    <mergeCell ref="K40:K41"/>
    <mergeCell ref="K43:K44"/>
    <mergeCell ref="K46:K47"/>
    <mergeCell ref="K49:K50"/>
    <mergeCell ref="M43:M44"/>
    <mergeCell ref="M46:M47"/>
    <mergeCell ref="O43:O44"/>
    <mergeCell ref="O46:O47"/>
    <mergeCell ref="O40:O41"/>
    <mergeCell ref="O34:O35"/>
    <mergeCell ref="O37:O38"/>
    <mergeCell ref="O49:O50"/>
    <mergeCell ref="B2:AA2"/>
    <mergeCell ref="S31:S32"/>
    <mergeCell ref="Z10:AA10"/>
    <mergeCell ref="Z11:AA11"/>
    <mergeCell ref="AA22:AA23"/>
    <mergeCell ref="AA25:AA26"/>
    <mergeCell ref="AA28:AA29"/>
    <mergeCell ref="AA31:AA32"/>
    <mergeCell ref="R10:S10"/>
    <mergeCell ref="S22:S23"/>
    <mergeCell ref="S25:S26"/>
    <mergeCell ref="S28:S29"/>
    <mergeCell ref="J10:K10"/>
    <mergeCell ref="K22:K23"/>
    <mergeCell ref="K25:K26"/>
    <mergeCell ref="K28:K29"/>
    <mergeCell ref="K31:K32"/>
    <mergeCell ref="T8:AA8"/>
    <mergeCell ref="H11:I11"/>
    <mergeCell ref="D9:E9"/>
    <mergeCell ref="H9:I9"/>
    <mergeCell ref="J9:K9"/>
    <mergeCell ref="L9:M9"/>
    <mergeCell ref="N9:O9"/>
    <mergeCell ref="V9:W9"/>
    <mergeCell ref="R9:S9"/>
    <mergeCell ref="P8:S8"/>
    <mergeCell ref="B3:AA3"/>
    <mergeCell ref="Y22:Y23"/>
    <mergeCell ref="N11:O11"/>
    <mergeCell ref="P10:Q10"/>
    <mergeCell ref="X10:Y10"/>
    <mergeCell ref="P9:Q9"/>
    <mergeCell ref="L11:M11"/>
    <mergeCell ref="F10:G10"/>
    <mergeCell ref="F11:G11"/>
    <mergeCell ref="V10:W10"/>
    <mergeCell ref="F9:G9"/>
    <mergeCell ref="J11:K11"/>
    <mergeCell ref="P11:Q11"/>
    <mergeCell ref="R11:S11"/>
    <mergeCell ref="T11:U11"/>
    <mergeCell ref="V11:W11"/>
    <mergeCell ref="O22:O23"/>
    <mergeCell ref="Y25:Y26"/>
    <mergeCell ref="N10:O10"/>
    <mergeCell ref="Q25:Q26"/>
    <mergeCell ref="M22:M23"/>
    <mergeCell ref="M25:M26"/>
    <mergeCell ref="X11:Y11"/>
    <mergeCell ref="L10:M10"/>
    <mergeCell ref="B7:C7"/>
    <mergeCell ref="E37:E38"/>
    <mergeCell ref="T10:U10"/>
    <mergeCell ref="B10:C10"/>
    <mergeCell ref="B11:C11"/>
    <mergeCell ref="D11:E11"/>
    <mergeCell ref="E22:E23"/>
    <mergeCell ref="D10:E10"/>
    <mergeCell ref="W22:W23"/>
    <mergeCell ref="D7:AA7"/>
    <mergeCell ref="Q34:Q35"/>
    <mergeCell ref="Q28:Q29"/>
    <mergeCell ref="Q31:Q32"/>
    <mergeCell ref="T9:U9"/>
    <mergeCell ref="Z9:AA9"/>
    <mergeCell ref="X9:Y9"/>
    <mergeCell ref="Y28:Y29"/>
    <mergeCell ref="Y31:Y32"/>
    <mergeCell ref="B8:C9"/>
    <mergeCell ref="D8:O8"/>
    <mergeCell ref="H10:I10"/>
    <mergeCell ref="E58:E59"/>
    <mergeCell ref="U22:U23"/>
    <mergeCell ref="U25:U26"/>
    <mergeCell ref="U28:U29"/>
    <mergeCell ref="U31:U32"/>
    <mergeCell ref="E46:E47"/>
    <mergeCell ref="E31:E32"/>
    <mergeCell ref="E34:E35"/>
    <mergeCell ref="E25:E26"/>
    <mergeCell ref="E28:E29"/>
    <mergeCell ref="E40:E41"/>
    <mergeCell ref="W28:W29"/>
    <mergeCell ref="U34:U35"/>
    <mergeCell ref="U37:U38"/>
    <mergeCell ref="E43:E44"/>
    <mergeCell ref="W43:W44"/>
    <mergeCell ref="E49:E50"/>
    <mergeCell ref="E52:E53"/>
    <mergeCell ref="E55:E56"/>
    <mergeCell ref="Q22:Q23"/>
    <mergeCell ref="W25:W26"/>
    <mergeCell ref="O25:O26"/>
    <mergeCell ref="M40:M41"/>
    <mergeCell ref="W40:W41"/>
    <mergeCell ref="W37:W38"/>
    <mergeCell ref="W34:W35"/>
    <mergeCell ref="W31:W32"/>
    <mergeCell ref="M28:M29"/>
    <mergeCell ref="M31:M32"/>
    <mergeCell ref="M34:M35"/>
    <mergeCell ref="M37:M38"/>
    <mergeCell ref="O28:O29"/>
    <mergeCell ref="O31:O32"/>
  </mergeCells>
  <printOptions horizontalCentered="1"/>
  <pageMargins left="0.39370078740157483" right="0.39370078740157483" top="0.39370078740157483" bottom="0.59055118110236227" header="0" footer="0"/>
  <pageSetup paperSize="256" scale="13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Admision</vt:lpstr>
      <vt:lpstr>Evaluacion Económica</vt:lpstr>
      <vt:lpstr>Evaluacion Tecnica</vt:lpstr>
      <vt:lpstr>Puntaje total</vt:lpstr>
      <vt:lpstr>FactoresPersonal</vt:lpstr>
      <vt:lpstr>Admision!Área_de_impresión</vt:lpstr>
      <vt:lpstr>'Evaluacion Económica'!Área_de_impresión</vt:lpstr>
      <vt:lpstr>'Evaluacion Tecnica'!Área_de_impresión</vt:lpstr>
      <vt:lpstr>FactoresPersonal!Área_de_impresión</vt:lpstr>
      <vt:lpstr>'Evaluacion Tecnica'!Títulos_a_imprimir</vt:lpstr>
    </vt:vector>
  </TitlesOfParts>
  <Company>CTE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C. Damas Flores</dc:creator>
  <cp:lastModifiedBy>Giovanni Toribio</cp:lastModifiedBy>
  <cp:lastPrinted>2015-08-06T19:04:25Z</cp:lastPrinted>
  <dcterms:created xsi:type="dcterms:W3CDTF">2001-03-29T16:45:02Z</dcterms:created>
  <dcterms:modified xsi:type="dcterms:W3CDTF">2022-10-21T13:00:38Z</dcterms:modified>
</cp:coreProperties>
</file>